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2690" windowHeight="12600"/>
  </bookViews>
  <sheets>
    <sheet name="МП " sheetId="1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F496" i="1"/>
  <c r="F495" s="1"/>
  <c r="J495" s="1"/>
  <c r="F494"/>
  <c r="F493" s="1"/>
  <c r="F492"/>
  <c r="F491" s="1"/>
  <c r="H487"/>
  <c r="H486" s="1"/>
  <c r="G487"/>
  <c r="G486" s="1"/>
  <c r="F487"/>
  <c r="F485"/>
  <c r="F484" s="1"/>
  <c r="J484" s="1"/>
  <c r="H484"/>
  <c r="G484"/>
  <c r="F482"/>
  <c r="F481" s="1"/>
  <c r="F480" s="1"/>
  <c r="F479" s="1"/>
  <c r="F478"/>
  <c r="F477" s="1"/>
  <c r="H477"/>
  <c r="G477"/>
  <c r="H476"/>
  <c r="G476"/>
  <c r="F476"/>
  <c r="J476" s="1"/>
  <c r="H475"/>
  <c r="G475"/>
  <c r="G474" s="1"/>
  <c r="F475"/>
  <c r="H474"/>
  <c r="F474"/>
  <c r="J474" s="1"/>
  <c r="H473"/>
  <c r="H472" s="1"/>
  <c r="G473"/>
  <c r="G472" s="1"/>
  <c r="G458" s="1"/>
  <c r="F473"/>
  <c r="F472" s="1"/>
  <c r="F471" s="1"/>
  <c r="F470" s="1"/>
  <c r="F469" s="1"/>
  <c r="H468"/>
  <c r="H467" s="1"/>
  <c r="G468"/>
  <c r="G467" s="1"/>
  <c r="F468"/>
  <c r="F467" s="1"/>
  <c r="F466"/>
  <c r="H465"/>
  <c r="G465"/>
  <c r="F465"/>
  <c r="F463"/>
  <c r="F462"/>
  <c r="F461"/>
  <c r="F460"/>
  <c r="F459" s="1"/>
  <c r="H457"/>
  <c r="G457"/>
  <c r="F456"/>
  <c r="F455" s="1"/>
  <c r="F454" s="1"/>
  <c r="F453" s="1"/>
  <c r="F446" s="1"/>
  <c r="J446" s="1"/>
  <c r="F450"/>
  <c r="F447"/>
  <c r="H446"/>
  <c r="G446"/>
  <c r="F445"/>
  <c r="F444" s="1"/>
  <c r="F443"/>
  <c r="F442" s="1"/>
  <c r="F441"/>
  <c r="F440"/>
  <c r="F438"/>
  <c r="F437" s="1"/>
  <c r="H436"/>
  <c r="H435" s="1"/>
  <c r="G436"/>
  <c r="F436"/>
  <c r="F435" s="1"/>
  <c r="G435"/>
  <c r="H433"/>
  <c r="H432" s="1"/>
  <c r="G433"/>
  <c r="F433"/>
  <c r="F432" s="1"/>
  <c r="G432"/>
  <c r="H431"/>
  <c r="G431"/>
  <c r="F431"/>
  <c r="H427"/>
  <c r="H426" s="1"/>
  <c r="G427"/>
  <c r="G426" s="1"/>
  <c r="F427"/>
  <c r="F426"/>
  <c r="H424"/>
  <c r="G424"/>
  <c r="F424"/>
  <c r="H423"/>
  <c r="H422" s="1"/>
  <c r="G423"/>
  <c r="F423"/>
  <c r="F422" s="1"/>
  <c r="J422" s="1"/>
  <c r="H419"/>
  <c r="G419"/>
  <c r="F419"/>
  <c r="H418"/>
  <c r="G418"/>
  <c r="F418"/>
  <c r="H413"/>
  <c r="G413"/>
  <c r="F413"/>
  <c r="H412"/>
  <c r="H411" s="1"/>
  <c r="G412"/>
  <c r="F412"/>
  <c r="G411"/>
  <c r="G410" s="1"/>
  <c r="G409" s="1"/>
  <c r="G408" s="1"/>
  <c r="F407"/>
  <c r="F406"/>
  <c r="H405"/>
  <c r="G405"/>
  <c r="G404" s="1"/>
  <c r="F405"/>
  <c r="F404" s="1"/>
  <c r="H404"/>
  <c r="H403"/>
  <c r="H402" s="1"/>
  <c r="G403"/>
  <c r="G402" s="1"/>
  <c r="F403"/>
  <c r="F402"/>
  <c r="H400"/>
  <c r="G400"/>
  <c r="G399" s="1"/>
  <c r="F400"/>
  <c r="H399"/>
  <c r="H396" s="1"/>
  <c r="F399"/>
  <c r="G398"/>
  <c r="G397" s="1"/>
  <c r="F397"/>
  <c r="F396"/>
  <c r="H395"/>
  <c r="G395"/>
  <c r="F395"/>
  <c r="F394"/>
  <c r="F393" s="1"/>
  <c r="H392"/>
  <c r="G392"/>
  <c r="F392"/>
  <c r="F391" s="1"/>
  <c r="H390"/>
  <c r="G390"/>
  <c r="F390"/>
  <c r="F389" s="1"/>
  <c r="F387"/>
  <c r="F386"/>
  <c r="F385"/>
  <c r="F384"/>
  <c r="H383"/>
  <c r="G383"/>
  <c r="F383"/>
  <c r="F382"/>
  <c r="F381" s="1"/>
  <c r="F377"/>
  <c r="F376" s="1"/>
  <c r="F375" s="1"/>
  <c r="F374" s="1"/>
  <c r="F373" s="1"/>
  <c r="H372"/>
  <c r="H371" s="1"/>
  <c r="G372"/>
  <c r="G371" s="1"/>
  <c r="F372"/>
  <c r="F371" s="1"/>
  <c r="F370"/>
  <c r="F369"/>
  <c r="F368"/>
  <c r="F367"/>
  <c r="H366"/>
  <c r="F366"/>
  <c r="H365"/>
  <c r="F365"/>
  <c r="F364"/>
  <c r="F363"/>
  <c r="F361"/>
  <c r="F360" s="1"/>
  <c r="F358"/>
  <c r="H357"/>
  <c r="G357"/>
  <c r="F357"/>
  <c r="H356"/>
  <c r="G356"/>
  <c r="F356"/>
  <c r="F355"/>
  <c r="F354" s="1"/>
  <c r="H353"/>
  <c r="H352" s="1"/>
  <c r="G353"/>
  <c r="G352" s="1"/>
  <c r="F353"/>
  <c r="F352"/>
  <c r="F350"/>
  <c r="F349" s="1"/>
  <c r="H348"/>
  <c r="H347" s="1"/>
  <c r="H346" s="1"/>
  <c r="H345" s="1"/>
  <c r="H344" s="1"/>
  <c r="G348"/>
  <c r="F348"/>
  <c r="F347" s="1"/>
  <c r="F346" s="1"/>
  <c r="F345" s="1"/>
  <c r="F344" s="1"/>
  <c r="G347"/>
  <c r="G346" s="1"/>
  <c r="G345" s="1"/>
  <c r="G344" s="1"/>
  <c r="H343"/>
  <c r="H342" s="1"/>
  <c r="H338" s="1"/>
  <c r="H337" s="1"/>
  <c r="G343"/>
  <c r="G342" s="1"/>
  <c r="G338" s="1"/>
  <c r="G337" s="1"/>
  <c r="F343"/>
  <c r="F342" s="1"/>
  <c r="F338" s="1"/>
  <c r="F337" s="1"/>
  <c r="H341"/>
  <c r="G341"/>
  <c r="F341"/>
  <c r="H340"/>
  <c r="H339" s="1"/>
  <c r="G340"/>
  <c r="F340"/>
  <c r="F339" s="1"/>
  <c r="F335"/>
  <c r="F334" s="1"/>
  <c r="H333"/>
  <c r="H332" s="1"/>
  <c r="G333"/>
  <c r="G332" s="1"/>
  <c r="F333"/>
  <c r="H331"/>
  <c r="H330" s="1"/>
  <c r="G331"/>
  <c r="G330" s="1"/>
  <c r="F331"/>
  <c r="F330" s="1"/>
  <c r="F329"/>
  <c r="H327"/>
  <c r="G327"/>
  <c r="G323" s="1"/>
  <c r="F327"/>
  <c r="H326"/>
  <c r="G326"/>
  <c r="F326"/>
  <c r="F325"/>
  <c r="H324"/>
  <c r="H323" s="1"/>
  <c r="G324"/>
  <c r="F324"/>
  <c r="F323" s="1"/>
  <c r="J323" s="1"/>
  <c r="K320" s="1"/>
  <c r="H322"/>
  <c r="G322"/>
  <c r="G321" s="1"/>
  <c r="F322"/>
  <c r="H321"/>
  <c r="F321"/>
  <c r="L320"/>
  <c r="H319"/>
  <c r="G319"/>
  <c r="G318" s="1"/>
  <c r="F319"/>
  <c r="F318" s="1"/>
  <c r="H318"/>
  <c r="H316"/>
  <c r="G316"/>
  <c r="F316"/>
  <c r="F315"/>
  <c r="F314"/>
  <c r="H309"/>
  <c r="G309"/>
  <c r="F309"/>
  <c r="F308" s="1"/>
  <c r="H307"/>
  <c r="H306" s="1"/>
  <c r="G307"/>
  <c r="G306" s="1"/>
  <c r="F307"/>
  <c r="F306" s="1"/>
  <c r="H305"/>
  <c r="G305"/>
  <c r="F305"/>
  <c r="H304"/>
  <c r="G304"/>
  <c r="G303" s="1"/>
  <c r="F304"/>
  <c r="H302"/>
  <c r="H301" s="1"/>
  <c r="G302"/>
  <c r="G301" s="1"/>
  <c r="F302"/>
  <c r="F301" s="1"/>
  <c r="H298"/>
  <c r="H295" s="1"/>
  <c r="G298"/>
  <c r="G295" s="1"/>
  <c r="F298"/>
  <c r="F295" s="1"/>
  <c r="H294"/>
  <c r="G294"/>
  <c r="F294"/>
  <c r="H293"/>
  <c r="G293"/>
  <c r="F293"/>
  <c r="F290" s="1"/>
  <c r="J290" s="1"/>
  <c r="H292"/>
  <c r="G292"/>
  <c r="G291" s="1"/>
  <c r="F292"/>
  <c r="F291"/>
  <c r="H289"/>
  <c r="H288" s="1"/>
  <c r="G289"/>
  <c r="G288" s="1"/>
  <c r="F289"/>
  <c r="F288"/>
  <c r="H284"/>
  <c r="H283" s="1"/>
  <c r="G284"/>
  <c r="G283" s="1"/>
  <c r="F284"/>
  <c r="F283" s="1"/>
  <c r="H282"/>
  <c r="H281" s="1"/>
  <c r="G282"/>
  <c r="G281" s="1"/>
  <c r="F282"/>
  <c r="F281"/>
  <c r="H280"/>
  <c r="H279" s="1"/>
  <c r="H278" s="1"/>
  <c r="H277" s="1"/>
  <c r="G280"/>
  <c r="G279" s="1"/>
  <c r="G278" s="1"/>
  <c r="G277" s="1"/>
  <c r="F280"/>
  <c r="F279" s="1"/>
  <c r="F278" s="1"/>
  <c r="F277" s="1"/>
  <c r="H275"/>
  <c r="H274" s="1"/>
  <c r="G275"/>
  <c r="G274" s="1"/>
  <c r="F275"/>
  <c r="F274" s="1"/>
  <c r="H273"/>
  <c r="G273"/>
  <c r="F273"/>
  <c r="H272"/>
  <c r="G272"/>
  <c r="F272"/>
  <c r="F270" s="1"/>
  <c r="H269"/>
  <c r="H268" s="1"/>
  <c r="G269"/>
  <c r="G268" s="1"/>
  <c r="F269"/>
  <c r="F268" s="1"/>
  <c r="L267"/>
  <c r="H266"/>
  <c r="H265" s="1"/>
  <c r="G266"/>
  <c r="G265" s="1"/>
  <c r="F266"/>
  <c r="F265" s="1"/>
  <c r="H262"/>
  <c r="H261" s="1"/>
  <c r="G262"/>
  <c r="G261" s="1"/>
  <c r="F262"/>
  <c r="F261" s="1"/>
  <c r="H257"/>
  <c r="G257"/>
  <c r="F257"/>
  <c r="F256"/>
  <c r="H255"/>
  <c r="G255"/>
  <c r="F255"/>
  <c r="J255" s="1"/>
  <c r="F254"/>
  <c r="F253"/>
  <c r="F251"/>
  <c r="F249" s="1"/>
  <c r="H248"/>
  <c r="G248"/>
  <c r="F245"/>
  <c r="F242" s="1"/>
  <c r="H243"/>
  <c r="G243"/>
  <c r="G242" s="1"/>
  <c r="F243"/>
  <c r="H242"/>
  <c r="F241"/>
  <c r="F240" s="1"/>
  <c r="F239" s="1"/>
  <c r="F238" s="1"/>
  <c r="F237" s="1"/>
  <c r="F236"/>
  <c r="F235" s="1"/>
  <c r="F234" s="1"/>
  <c r="F233"/>
  <c r="F232"/>
  <c r="H231"/>
  <c r="G231"/>
  <c r="F231"/>
  <c r="F230"/>
  <c r="F227"/>
  <c r="F226"/>
  <c r="F225"/>
  <c r="F224"/>
  <c r="F220"/>
  <c r="F219"/>
  <c r="H218"/>
  <c r="G218"/>
  <c r="G217" s="1"/>
  <c r="F218"/>
  <c r="H217"/>
  <c r="F217"/>
  <c r="H216"/>
  <c r="H215" s="1"/>
  <c r="G216"/>
  <c r="G215" s="1"/>
  <c r="F216"/>
  <c r="F215" s="1"/>
  <c r="H214"/>
  <c r="H213" s="1"/>
  <c r="G214"/>
  <c r="G213" s="1"/>
  <c r="F214"/>
  <c r="F213"/>
  <c r="H212"/>
  <c r="H211" s="1"/>
  <c r="G212"/>
  <c r="G211" s="1"/>
  <c r="F212"/>
  <c r="F211"/>
  <c r="F210"/>
  <c r="F209"/>
  <c r="H208"/>
  <c r="G208"/>
  <c r="G207" s="1"/>
  <c r="H207"/>
  <c r="F207"/>
  <c r="H206"/>
  <c r="G206"/>
  <c r="F206"/>
  <c r="H205"/>
  <c r="G205"/>
  <c r="F205"/>
  <c r="F201"/>
  <c r="F200" s="1"/>
  <c r="J200" s="1"/>
  <c r="H200"/>
  <c r="G200"/>
  <c r="H199"/>
  <c r="H198" s="1"/>
  <c r="G199"/>
  <c r="G198" s="1"/>
  <c r="F199"/>
  <c r="F198" s="1"/>
  <c r="H197"/>
  <c r="H196" s="1"/>
  <c r="H193" s="1"/>
  <c r="G197"/>
  <c r="G196" s="1"/>
  <c r="F196"/>
  <c r="H195"/>
  <c r="H194" s="1"/>
  <c r="G195"/>
  <c r="G194" s="1"/>
  <c r="F195"/>
  <c r="F194" s="1"/>
  <c r="H191"/>
  <c r="G191"/>
  <c r="F191"/>
  <c r="H189"/>
  <c r="G189"/>
  <c r="F189"/>
  <c r="F187"/>
  <c r="F186"/>
  <c r="F185" s="1"/>
  <c r="F184" s="1"/>
  <c r="F183" s="1"/>
  <c r="H182"/>
  <c r="H181" s="1"/>
  <c r="H178" s="1"/>
  <c r="G182"/>
  <c r="F182"/>
  <c r="F181" s="1"/>
  <c r="G181"/>
  <c r="F180"/>
  <c r="F179" s="1"/>
  <c r="H177"/>
  <c r="H176" s="1"/>
  <c r="G177"/>
  <c r="G176" s="1"/>
  <c r="F177"/>
  <c r="F176" s="1"/>
  <c r="F175"/>
  <c r="F174" s="1"/>
  <c r="H174"/>
  <c r="G174"/>
  <c r="H173"/>
  <c r="H172" s="1"/>
  <c r="G173"/>
  <c r="F173"/>
  <c r="F172" s="1"/>
  <c r="G172"/>
  <c r="H171"/>
  <c r="H170" s="1"/>
  <c r="G171"/>
  <c r="G170" s="1"/>
  <c r="F171"/>
  <c r="F170" s="1"/>
  <c r="F169"/>
  <c r="F168" s="1"/>
  <c r="H166"/>
  <c r="G166"/>
  <c r="F166"/>
  <c r="H165"/>
  <c r="G165"/>
  <c r="F165"/>
  <c r="H164"/>
  <c r="H163" s="1"/>
  <c r="H159" s="1"/>
  <c r="G164"/>
  <c r="F164"/>
  <c r="H161"/>
  <c r="G161"/>
  <c r="F161"/>
  <c r="F158"/>
  <c r="F157" s="1"/>
  <c r="H157"/>
  <c r="G157"/>
  <c r="F149"/>
  <c r="F148"/>
  <c r="H139"/>
  <c r="G139"/>
  <c r="H137"/>
  <c r="G137"/>
  <c r="F137"/>
  <c r="F134"/>
  <c r="F133" s="1"/>
  <c r="H130"/>
  <c r="H126" s="1"/>
  <c r="G130"/>
  <c r="F130"/>
  <c r="F129"/>
  <c r="F128"/>
  <c r="F127" s="1"/>
  <c r="F126" s="1"/>
  <c r="G126"/>
  <c r="H125"/>
  <c r="H124" s="1"/>
  <c r="G125"/>
  <c r="G124" s="1"/>
  <c r="F125"/>
  <c r="F124" s="1"/>
  <c r="H123"/>
  <c r="H122" s="1"/>
  <c r="G123"/>
  <c r="G122" s="1"/>
  <c r="F123"/>
  <c r="F122" s="1"/>
  <c r="H120"/>
  <c r="H119" s="1"/>
  <c r="H118" s="1"/>
  <c r="G120"/>
  <c r="F120"/>
  <c r="F119" s="1"/>
  <c r="F118" s="1"/>
  <c r="G119"/>
  <c r="G118" s="1"/>
  <c r="H117"/>
  <c r="H116" s="1"/>
  <c r="G117"/>
  <c r="G116" s="1"/>
  <c r="F117"/>
  <c r="F116"/>
  <c r="H115"/>
  <c r="G115"/>
  <c r="F115"/>
  <c r="F114" s="1"/>
  <c r="H113"/>
  <c r="H112" s="1"/>
  <c r="H111" s="1"/>
  <c r="G113"/>
  <c r="G112" s="1"/>
  <c r="G111" s="1"/>
  <c r="F113"/>
  <c r="F112" s="1"/>
  <c r="F111" s="1"/>
  <c r="G109"/>
  <c r="G108" s="1"/>
  <c r="F109"/>
  <c r="F108" s="1"/>
  <c r="G107"/>
  <c r="F107"/>
  <c r="F106" s="1"/>
  <c r="G105"/>
  <c r="G104" s="1"/>
  <c r="F105"/>
  <c r="F104" s="1"/>
  <c r="G102"/>
  <c r="G101" s="1"/>
  <c r="F102"/>
  <c r="F101" s="1"/>
  <c r="G100"/>
  <c r="G99" s="1"/>
  <c r="F100"/>
  <c r="F99" s="1"/>
  <c r="G98"/>
  <c r="G97" s="1"/>
  <c r="F98"/>
  <c r="F97"/>
  <c r="H95"/>
  <c r="H94" s="1"/>
  <c r="G95"/>
  <c r="G94" s="1"/>
  <c r="F95"/>
  <c r="F94" s="1"/>
  <c r="H93"/>
  <c r="H92" s="1"/>
  <c r="G93"/>
  <c r="G92" s="1"/>
  <c r="F93"/>
  <c r="F92" s="1"/>
  <c r="H91"/>
  <c r="H90" s="1"/>
  <c r="H89" s="1"/>
  <c r="G91"/>
  <c r="G90" s="1"/>
  <c r="G89" s="1"/>
  <c r="F91"/>
  <c r="F90" s="1"/>
  <c r="F89" s="1"/>
  <c r="H86"/>
  <c r="G86"/>
  <c r="F86"/>
  <c r="H85"/>
  <c r="G85"/>
  <c r="F85"/>
  <c r="H82"/>
  <c r="G82"/>
  <c r="F82"/>
  <c r="H81"/>
  <c r="G81"/>
  <c r="F81"/>
  <c r="G80"/>
  <c r="F79"/>
  <c r="F78"/>
  <c r="F73"/>
  <c r="F72" s="1"/>
  <c r="F71"/>
  <c r="F69" s="1"/>
  <c r="F70"/>
  <c r="F66"/>
  <c r="F65"/>
  <c r="F64"/>
  <c r="F63" s="1"/>
  <c r="H60"/>
  <c r="G60"/>
  <c r="F60"/>
  <c r="F59"/>
  <c r="H58"/>
  <c r="G58"/>
  <c r="G56" s="1"/>
  <c r="F58"/>
  <c r="H57"/>
  <c r="H56" s="1"/>
  <c r="G57"/>
  <c r="F57"/>
  <c r="F56" s="1"/>
  <c r="J56" s="1"/>
  <c r="G55"/>
  <c r="G54" s="1"/>
  <c r="F55"/>
  <c r="F54" s="1"/>
  <c r="H53"/>
  <c r="G53"/>
  <c r="G52" s="1"/>
  <c r="F53"/>
  <c r="H52"/>
  <c r="F52"/>
  <c r="H51"/>
  <c r="G51"/>
  <c r="F51"/>
  <c r="H50"/>
  <c r="G50"/>
  <c r="G49" s="1"/>
  <c r="F50"/>
  <c r="H48"/>
  <c r="G48"/>
  <c r="F48"/>
  <c r="H47"/>
  <c r="G47"/>
  <c r="F47"/>
  <c r="H44"/>
  <c r="H43" s="1"/>
  <c r="G44"/>
  <c r="G43" s="1"/>
  <c r="F44"/>
  <c r="F43" s="1"/>
  <c r="H42"/>
  <c r="G42"/>
  <c r="F42"/>
  <c r="H41"/>
  <c r="G41"/>
  <c r="F41"/>
  <c r="H39"/>
  <c r="G39"/>
  <c r="G37" s="1"/>
  <c r="F39"/>
  <c r="H38"/>
  <c r="G38"/>
  <c r="F38"/>
  <c r="H36"/>
  <c r="F36"/>
  <c r="H35"/>
  <c r="F35"/>
  <c r="H32"/>
  <c r="H30" s="1"/>
  <c r="G32"/>
  <c r="F32"/>
  <c r="G31"/>
  <c r="G30" s="1"/>
  <c r="F31"/>
  <c r="F30" s="1"/>
  <c r="H29"/>
  <c r="G29"/>
  <c r="F29"/>
  <c r="H28"/>
  <c r="G28"/>
  <c r="F28"/>
  <c r="F25"/>
  <c r="F24" s="1"/>
  <c r="F23"/>
  <c r="F22" s="1"/>
  <c r="F20"/>
  <c r="F19" s="1"/>
  <c r="G18"/>
  <c r="G17" s="1"/>
  <c r="F18"/>
  <c r="F17" s="1"/>
  <c r="H16"/>
  <c r="H15" s="1"/>
  <c r="G16"/>
  <c r="F16"/>
  <c r="F15" s="1"/>
  <c r="F14"/>
  <c r="F13"/>
  <c r="H11"/>
  <c r="I9"/>
  <c r="F193" l="1"/>
  <c r="F167"/>
  <c r="G178"/>
  <c r="G193"/>
  <c r="F103"/>
  <c r="F96" s="1"/>
  <c r="G300"/>
  <c r="G27"/>
  <c r="G26" s="1"/>
  <c r="H27"/>
  <c r="H26" s="1"/>
  <c r="F37"/>
  <c r="J37" s="1"/>
  <c r="G40"/>
  <c r="F46"/>
  <c r="F45" s="1"/>
  <c r="F84"/>
  <c r="F83" s="1"/>
  <c r="G84"/>
  <c r="G83" s="1"/>
  <c r="F163"/>
  <c r="F159" s="1"/>
  <c r="J159" s="1"/>
  <c r="G204"/>
  <c r="F252"/>
  <c r="F248" s="1"/>
  <c r="H267"/>
  <c r="H276"/>
  <c r="H303"/>
  <c r="F439"/>
  <c r="H110"/>
  <c r="H121"/>
  <c r="F27"/>
  <c r="H37"/>
  <c r="H46"/>
  <c r="H45" s="1"/>
  <c r="H84"/>
  <c r="H83" s="1"/>
  <c r="F276"/>
  <c r="F267" s="1"/>
  <c r="J267" s="1"/>
  <c r="H290"/>
  <c r="F303"/>
  <c r="J303" s="1"/>
  <c r="G339"/>
  <c r="H336"/>
  <c r="G167"/>
  <c r="F12"/>
  <c r="F34"/>
  <c r="H40"/>
  <c r="G46"/>
  <c r="G45" s="1"/>
  <c r="H49"/>
  <c r="F77"/>
  <c r="F76" s="1"/>
  <c r="F75" s="1"/>
  <c r="F74" s="1"/>
  <c r="H80"/>
  <c r="F147"/>
  <c r="F146" s="1"/>
  <c r="F145" s="1"/>
  <c r="F144" s="1"/>
  <c r="F160"/>
  <c r="F204"/>
  <c r="H291"/>
  <c r="G336"/>
  <c r="G320" s="1"/>
  <c r="H351"/>
  <c r="F411"/>
  <c r="F410" s="1"/>
  <c r="F409" s="1"/>
  <c r="F408" s="1"/>
  <c r="F464"/>
  <c r="H458"/>
  <c r="G163"/>
  <c r="F229"/>
  <c r="F228" s="1"/>
  <c r="N10"/>
  <c r="H34"/>
  <c r="F40"/>
  <c r="J40" s="1"/>
  <c r="F49"/>
  <c r="F80"/>
  <c r="G110"/>
  <c r="G159"/>
  <c r="H204"/>
  <c r="H202" s="1"/>
  <c r="F313"/>
  <c r="F312" s="1"/>
  <c r="F311" s="1"/>
  <c r="F310" s="1"/>
  <c r="F300" s="1"/>
  <c r="J300" s="1"/>
  <c r="K300" s="1"/>
  <c r="F362"/>
  <c r="F417"/>
  <c r="F416" s="1"/>
  <c r="F415" s="1"/>
  <c r="F414" s="1"/>
  <c r="F401" s="1"/>
  <c r="J401" s="1"/>
  <c r="G422"/>
  <c r="F490"/>
  <c r="G11"/>
  <c r="G62"/>
  <c r="F121"/>
  <c r="F223"/>
  <c r="F222" s="1"/>
  <c r="H320"/>
  <c r="J34"/>
  <c r="F88"/>
  <c r="F87"/>
  <c r="J204"/>
  <c r="K202" s="1"/>
  <c r="F21"/>
  <c r="G103"/>
  <c r="G96" s="1"/>
  <c r="G121"/>
  <c r="G202"/>
  <c r="G276"/>
  <c r="G267" s="1"/>
  <c r="F336"/>
  <c r="F320" s="1"/>
  <c r="J320" s="1"/>
  <c r="G396"/>
  <c r="F458"/>
  <c r="J458" s="1"/>
  <c r="J27"/>
  <c r="F26"/>
  <c r="J26" s="1"/>
  <c r="G88"/>
  <c r="G87"/>
  <c r="F110"/>
  <c r="H167"/>
  <c r="F388"/>
  <c r="F380" s="1"/>
  <c r="F379" s="1"/>
  <c r="F351" s="1"/>
  <c r="H87"/>
  <c r="H88"/>
  <c r="H410"/>
  <c r="H409" s="1"/>
  <c r="H408" s="1"/>
  <c r="H401"/>
  <c r="F178"/>
  <c r="J178" s="1"/>
  <c r="H300"/>
  <c r="F68"/>
  <c r="F62" s="1"/>
  <c r="G15"/>
  <c r="G401"/>
  <c r="O10"/>
  <c r="G290"/>
  <c r="F486"/>
  <c r="J486" s="1"/>
  <c r="G61" l="1"/>
  <c r="F61"/>
  <c r="J61" s="1"/>
  <c r="K10"/>
  <c r="K9" s="1"/>
  <c r="F11"/>
  <c r="H62"/>
  <c r="H61" s="1"/>
  <c r="F33"/>
  <c r="J33" s="1"/>
  <c r="F221"/>
  <c r="J221" s="1"/>
  <c r="L202" s="1"/>
  <c r="L9" s="1"/>
  <c r="H33"/>
  <c r="F10"/>
  <c r="J10" s="1"/>
  <c r="F202"/>
  <c r="J202" s="1"/>
  <c r="H10" l="1"/>
  <c r="H9" s="1"/>
  <c r="F9"/>
  <c r="J9"/>
  <c r="J8" l="1"/>
  <c r="J7" s="1"/>
</calcChain>
</file>

<file path=xl/sharedStrings.xml><?xml version="1.0" encoding="utf-8"?>
<sst xmlns="http://schemas.openxmlformats.org/spreadsheetml/2006/main" count="1112" uniqueCount="465">
  <si>
    <t>Приложение 8</t>
  </si>
  <si>
    <t>(тыс .рублей)</t>
  </si>
  <si>
    <t>Наименование</t>
  </si>
  <si>
    <t>КЦСР</t>
  </si>
  <si>
    <t>КФСР</t>
  </si>
  <si>
    <t>КВР</t>
  </si>
  <si>
    <t>Сумма</t>
  </si>
  <si>
    <t>2023 год</t>
  </si>
  <si>
    <t>2024 год</t>
  </si>
  <si>
    <t>МБ</t>
  </si>
  <si>
    <t>ОБ</t>
  </si>
  <si>
    <t>Всего:</t>
  </si>
  <si>
    <t>Муниципальная программа "Развитие образования в Первомайском районе на 2021-2024 годы с прогнозом на 2025-2026 годы»</t>
  </si>
  <si>
    <t>7950100000</t>
  </si>
  <si>
    <t/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</si>
  <si>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</si>
  <si>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7950101000</t>
  </si>
  <si>
    <t>Приобретение автотранспортных средств в муниципальные общеобразовательные организации</t>
  </si>
  <si>
    <t>7950101210</t>
  </si>
  <si>
    <t xml:space="preserve">Субсидии бюджетным учреждениям </t>
  </si>
  <si>
    <t>610</t>
  </si>
  <si>
    <t>Субсидии автономным учреждениям</t>
  </si>
  <si>
    <t>620</t>
  </si>
  <si>
    <t>Капитальный ремонт в зданиях образовательных организаций Первомайского района (включая разработку проектной документации)</t>
  </si>
  <si>
    <t>7950101300</t>
  </si>
  <si>
    <t>1006</t>
  </si>
  <si>
    <t>Разработка проектной документации для проведения капитального ремонта зданий муниципальных общеобразовательных организаций</t>
  </si>
  <si>
    <t>79501S1210</t>
  </si>
  <si>
    <t>79501S1220</t>
  </si>
  <si>
    <t xml:space="preserve">Патриотическое воспитание населения и допризывной молодёжи </t>
  </si>
  <si>
    <t>7950101500</t>
  </si>
  <si>
    <t>Проведение пятидневных военно-полевых сборов</t>
  </si>
  <si>
    <t>7950101510</t>
  </si>
  <si>
    <t xml:space="preserve">Развитие поискового движения в Первомайском районе </t>
  </si>
  <si>
    <t>7950101520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</si>
  <si>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</si>
  <si>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7950102000</t>
  </si>
  <si>
    <t>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</t>
  </si>
  <si>
    <t>7950102200</t>
  </si>
  <si>
    <t>Субсидии бюджетным учреждениям</t>
  </si>
  <si>
    <t>Обеспечение антитеррористической защиты отремонтированных зданий общеобразовательных организаций в рамках модернизации школьных систем образования в Томской области</t>
  </si>
  <si>
    <t>79501S1160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</si>
  <si>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</si>
  <si>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</si>
  <si>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Школы - детские сады, школы начальные, неполные средние и средние</t>
  </si>
  <si>
    <t>7950103110</t>
  </si>
  <si>
    <t xml:space="preserve">Детские дошкольные учреждения </t>
  </si>
  <si>
    <t>7950103120</t>
  </si>
  <si>
    <t>Учреждения по внешкольной работе с детьми</t>
  </si>
  <si>
    <t>7950103130</t>
  </si>
  <si>
    <t>Внедрение системы персонифицированного дополнительного образования детей</t>
  </si>
  <si>
    <t>7950103150</t>
  </si>
  <si>
    <t>Модернизация системы дошкольного, общего и дополнительного образования в Первомайском районе</t>
  </si>
  <si>
    <t>7950103200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</si>
  <si>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 присмотр и уход</t>
  </si>
  <si>
    <t>7950103240</t>
  </si>
  <si>
    <t xml:space="preserve"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 </t>
  </si>
  <si>
    <t>7950103410</t>
  </si>
  <si>
    <t xml:space="preserve">Проведение муниципальных конкурсов различной направленности, направленных на выявление одарённых детей  </t>
  </si>
  <si>
    <t>7950103510</t>
  </si>
  <si>
    <t>Премии и гранты</t>
  </si>
  <si>
    <t>350</t>
  </si>
  <si>
    <t>Повышение квалификации школьных команд муниципальных общеобразовательных организаций</t>
  </si>
  <si>
    <t>79501S1170</t>
  </si>
  <si>
    <t xml:space="preserve">Создание условий  для  обеспечения обучающихся  всеми формами отдыха и оздоровления </t>
  </si>
  <si>
    <t>79501S0790</t>
  </si>
  <si>
    <t>Проведение капитальных ремонтов объектов коммунальной инфраструктуры в целях подготовки хозяйственного комплекса к безаварийному прохождению отопительного сезона</t>
  </si>
  <si>
    <t>79501S0910</t>
  </si>
  <si>
    <t>Государственная программа "Развитие образования в Томской области"</t>
  </si>
  <si>
    <t>0900000000</t>
  </si>
  <si>
    <t>Подпрограмма "Развитие дошкольного, общего и дополнительного образования в Томской области"</t>
  </si>
  <si>
    <t>0910000000</t>
  </si>
  <si>
    <t>Ведомственная целевая программа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</si>
  <si>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0916000000</t>
  </si>
  <si>
    <t>Приобретение учебно-методических комплектов в 2020 году для поэтапного введения федеральных государственных образовательных стандартов</t>
  </si>
  <si>
    <t>0916040570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</si>
  <si>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</si>
  <si>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0916040390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</si>
  <si>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</si>
  <si>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0916040410</t>
  </si>
  <si>
    <t>Основное мероприятие "Модернизация системы дошкольного, общего и дополнительного образования в Томской области"</t>
  </si>
  <si>
    <t>0918000000</t>
  </si>
  <si>
    <t>Реализация в муниципальных образовательных организациях мероприятий, направленных на предупреждение распространения новой коронавирусной инфекции на территории Томской области</t>
  </si>
  <si>
    <t>0918041020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</si>
  <si>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</si>
  <si>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09197L3041</t>
  </si>
  <si>
    <t>Основное мероприятие "На обеспечение выплат за счет средств федерального бюджета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организаций"</t>
  </si>
  <si>
    <t>0919000000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</si>
  <si>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</si>
  <si>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09190L3030</t>
  </si>
  <si>
    <t>Подпрограмма "Развитие инфраструктуры дошкольного, общего и дополнительного образования в Томской области"</t>
  </si>
  <si>
    <t>0920000000</t>
  </si>
  <si>
    <t>Основное мероприятие "Сохранение действующих мест в образовательных организациях (за исключением затрат на капитальное строительство)"</t>
  </si>
  <si>
    <t>0928000000</t>
  </si>
  <si>
    <t>Основное мероприятие "Улучшение материально-технического обеспечения образовательных организаций общего и дополнительного образования в Томской области"</t>
  </si>
  <si>
    <t>0928640960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</si>
  <si>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</si>
  <si>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092P252320</t>
  </si>
  <si>
    <t xml:space="preserve">Бюджетные инвестиции </t>
  </si>
  <si>
    <t>410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</si>
  <si>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</si>
  <si>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092E250970</t>
  </si>
  <si>
    <t>Подпрограмма "Региональный проект "Модернизация школьных систем образования в Томской области"</t>
  </si>
  <si>
    <t>0960000000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</si>
  <si>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</si>
  <si>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09683L7501</t>
  </si>
  <si>
    <t>0968441160</t>
  </si>
  <si>
    <t>Повышение квалификации школьных команд общеобразовательных организаций в рамках модернизации школьных систем образования в Томской области</t>
  </si>
  <si>
    <t>0968541170</t>
  </si>
  <si>
    <t>Основное мероприятие "Проведение капитального ремонта зданий (обособленных помещений) государственных (муниципальных) общеобразовательных организаций"</t>
  </si>
  <si>
    <t>0969400000</t>
  </si>
  <si>
    <t>Проведение капитального ремонта зданий муниципальных общеобразовательных организаций</t>
  </si>
  <si>
    <t>0969441210</t>
  </si>
  <si>
    <t>0969441220</t>
  </si>
  <si>
    <t xml:space="preserve"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 </t>
  </si>
  <si>
    <t>09694L7502</t>
  </si>
  <si>
    <t>Проектная часть государственной программы</t>
  </si>
  <si>
    <t>09W0000000</t>
  </si>
  <si>
    <t>Региональный проект "Современная школа"</t>
  </si>
  <si>
    <t>09WE100000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</si>
  <si>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</si>
  <si>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09WE151690</t>
  </si>
  <si>
    <t>240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</si>
  <si>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</si>
  <si>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09WE254910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</si>
  <si>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(Капитальный ремонт спортивного зала МБОУ "Комсомольская СОШ" по адресу: Томская область, Первомайский район, с.Комсомольск, ул. Первомайская, 9А)</t>
  </si>
  <si>
    <t>09WE250970</t>
  </si>
  <si>
    <t>Региональный проект "Успех каждого ребенка"</t>
  </si>
  <si>
    <t>09WE200000</t>
  </si>
  <si>
    <t>Региональный проект "Цифровая образовательная среда"</t>
  </si>
  <si>
    <t>09WE400000</t>
  </si>
  <si>
    <t>Внедрение и функционирование целевой модели цифровой образовательной среды вмуниципальных общеобразовательных организациях</t>
  </si>
  <si>
    <t>09WE441900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</si>
  <si>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</si>
  <si>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</si>
  <si>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09WE452100</t>
  </si>
  <si>
    <t>1910000000</t>
  </si>
  <si>
    <t xml:space="preserve">Основное мероприятие "Снижение количества аварий в системах отопления, водоснабжения и водоотведения коммунального комплекса Томской области"
</t>
  </si>
  <si>
    <t>1918000000</t>
  </si>
  <si>
    <t>Проведение капитальных ремонтов объектов коммунальной инфраструктуры в целях подготовки хозяйственного комплекса  Томской области к безаварийному прохождению отопительного сезона</t>
  </si>
  <si>
    <t>1918040910</t>
  </si>
  <si>
    <t>Иные  закупки товаров, работ и услуг для обеспечения государственных (муниципальных) нужд</t>
  </si>
  <si>
    <t xml:space="preserve">Ведомственная целевая программа   "Одаренные дети" на 2018 -2020 годы </t>
  </si>
  <si>
    <t>7950200000</t>
  </si>
  <si>
    <t>Муниципальная программа "Здоровье и образование" на 2019 - 2021 годы</t>
  </si>
  <si>
    <t>7950300000</t>
  </si>
  <si>
    <t>0707</t>
  </si>
  <si>
    <t>Муниципальная  программа "Развитие архивного дела в Первомайском районе Томской области на 2018 - 2020 годы"</t>
  </si>
  <si>
    <t>7950400000</t>
  </si>
  <si>
    <t>0104</t>
  </si>
  <si>
    <t>Муниципальная программа "Меры поддержки кадрового  обеспечения в Первомайском районе на 2022-2024  годы"</t>
  </si>
  <si>
    <t>7950500000</t>
  </si>
  <si>
    <t xml:space="preserve">Возмещение расходов, связанных с наймом жилья, специалистам  учреждений здравоохранения </t>
  </si>
  <si>
    <t>7950500200</t>
  </si>
  <si>
    <t>Социальные выплаты гражданам, кроме публичных нормативных социальных выплат</t>
  </si>
  <si>
    <t>320</t>
  </si>
  <si>
    <t xml:space="preserve">Ежемесячная денежная выплата молодым специалистам </t>
  </si>
  <si>
    <t>7950500100</t>
  </si>
  <si>
    <t>Муниципальная  программа "Развитие малого и среднего предпринимательства в Первомайском районе на 2021-2023 годы "</t>
  </si>
  <si>
    <t>7950600000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</si>
  <si>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</si>
  <si>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7950600100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</si>
  <si>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</si>
  <si>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</si>
  <si>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Реализация мероприятий по развитию рыбохозяйственного комплекса</t>
  </si>
  <si>
    <t>79506S0240</t>
  </si>
  <si>
    <t>0405</t>
  </si>
  <si>
    <t>Поддержка малого и среднего предпринимательства</t>
  </si>
  <si>
    <t>79506S0020</t>
  </si>
  <si>
    <t>0412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</si>
  <si>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</si>
  <si>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</si>
  <si>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</si>
  <si>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</si>
  <si>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</si>
  <si>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Муниципальная  программа «Жилье и городская среда в Первомайском районе на 2021-2024 годы с прогнозом на 2025 и 2026 годы»</t>
  </si>
  <si>
    <t>Реализация проекта "Бюджетный дом"</t>
  </si>
  <si>
    <t>79507SИ870</t>
  </si>
  <si>
    <t>Бюджетные инвестиции</t>
  </si>
  <si>
    <t>Обеспечение жильем молодых семей</t>
  </si>
  <si>
    <t>79507L4970</t>
  </si>
  <si>
    <t>Государственная программа "Жилье и городская среда Томской области"</t>
  </si>
  <si>
    <t>Подпрограмма "Оказание государственной поддержки по улучшению жилищных условий отдельных категорий граждан"</t>
  </si>
  <si>
    <t>Основное мероприятие "Улучшение жилищных условий молодых семей Томской области"</t>
  </si>
  <si>
    <t>Реализация мероприятий по обеспечению жильем молодых семей</t>
  </si>
  <si>
    <t>13180L4970</t>
  </si>
  <si>
    <t xml:space="preserve">Муниципальная  программа   «Поддержка малых форм
хозяйствования личных подсобных хозяйств Первомайского района на 2017-2019 гг.»
</t>
  </si>
  <si>
    <t>7950800000</t>
  </si>
  <si>
    <t>Частичное возмещение процентной ставки по ипотечным жилищным кредитам, взятым на приобретение вновь построенного жилья у застройщиков по договорам купли-продажи</t>
  </si>
  <si>
    <t>1003</t>
  </si>
  <si>
    <t>Муниципальная  программа «Устойчивое развитие муниципального образования «Первомайский район» на 2014-2017 годы и на период до 2020 года»</t>
  </si>
  <si>
    <t>7950900000</t>
  </si>
  <si>
    <t>Предоставление стипендии учащимся медицинских образовательных учреждений</t>
  </si>
  <si>
    <t>7950900090</t>
  </si>
  <si>
    <t>Стипендии</t>
  </si>
  <si>
    <t>340</t>
  </si>
  <si>
    <t>Социальная поддержка фельдшеров,
приглашенных для работы в отделениях скорой помощи муниципального образования "Первомайский район"</t>
  </si>
  <si>
    <t>7950900100</t>
  </si>
  <si>
    <t>Улучшение жилищных условий жителей муниципального образования, молодых семей и молодых специалистов</t>
  </si>
  <si>
    <t>79509S5760</t>
  </si>
  <si>
    <t>Муниципальная  программа "Развитие сельскохозяйственного производства в муниципальном образовании "Первомайский район" на 2020- 2022 годы"</t>
  </si>
  <si>
    <t>7951000000</t>
  </si>
  <si>
    <t>Муниципальная программа "Развитие культуры, архивного дела и туризма в Первомайском районе на период 2021-2025 годы""</t>
  </si>
  <si>
    <t>7951100000</t>
  </si>
  <si>
    <t>Развитие культуры и архивного дела в Первомайском районе</t>
  </si>
  <si>
    <t>7951101000</t>
  </si>
  <si>
    <t xml:space="preserve"> </t>
  </si>
  <si>
    <t>Проведение мероприятий в области культуры</t>
  </si>
  <si>
    <t>7951100100</t>
  </si>
  <si>
    <t>0801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</si>
  <si>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</si>
  <si>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</si>
  <si>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>Развитие внутреннего и въездного туризма в Первомайском районе</t>
  </si>
  <si>
    <t>7951102000</t>
  </si>
  <si>
    <t>Реализация проектов, отобранных по итогам проведения конкурса проектов и направленных на создание условий для развития инфраструктуры непроизводственных индустрий Томской области</t>
  </si>
  <si>
    <t>79511S1040</t>
  </si>
  <si>
    <t>Реализация проектов, отобранных по итогам проведения конкурса проектов детского и социального туризма</t>
  </si>
  <si>
    <t>79511S1180</t>
  </si>
  <si>
    <t>Создание модельных муниципальных библиотек</t>
  </si>
  <si>
    <t>79511S4540</t>
  </si>
  <si>
    <t>Строительство объектов муниципальной собственности сферы культуры</t>
  </si>
  <si>
    <t>79511SИ580</t>
  </si>
  <si>
    <t>Государственная программа "Развитие культуры и туризма в Томской области"</t>
  </si>
  <si>
    <t>1000000000</t>
  </si>
  <si>
    <t>Подпрограмма "Развитие культуры и архивного дела в Томской области"</t>
  </si>
  <si>
    <t>1010000000</t>
  </si>
  <si>
    <t>Основное мероприятие "Содействие комплексному развитию сферы культуры и архивного дела муниципальных образований Томской области"</t>
  </si>
  <si>
    <t>1019300000</t>
  </si>
  <si>
    <t>Обеспечение развития и укрепления материально-технической базы муниципальных домов культуры</t>
  </si>
  <si>
    <t>10193L4670</t>
  </si>
  <si>
    <t>Государственная поддержка отрасли культуры</t>
  </si>
  <si>
    <t>10193L5190</t>
  </si>
  <si>
    <t xml:space="preserve">Проектная часть государственной программы
</t>
  </si>
  <si>
    <t>10W0000000</t>
  </si>
  <si>
    <t>Региональный проект "Культурная среда"</t>
  </si>
  <si>
    <t>10WA100000</t>
  </si>
  <si>
    <t>10WA1Д4540</t>
  </si>
  <si>
    <t>460</t>
  </si>
  <si>
    <t>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</t>
  </si>
  <si>
    <t>10WA155192</t>
  </si>
  <si>
    <t>Региональный проект "Творческие люди"</t>
  </si>
  <si>
    <t>10WA200000</t>
  </si>
  <si>
    <t>Государственная поддержка лучших сельских учреждений и лучших работников сельских учреждений культуры</t>
  </si>
  <si>
    <t>10WA255194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</si>
  <si>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</si>
  <si>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0300000000</t>
  </si>
  <si>
    <t>Подпрограмма "Развитие малого и среднего предпринимательства в Томской области"</t>
  </si>
  <si>
    <t>0310000000</t>
  </si>
  <si>
    <t>Основное мероприятие "Повышение уровня доступности финансовых форм поддержки субъектов малого и среднего предпринимательства"</t>
  </si>
  <si>
    <t>0318300000</t>
  </si>
  <si>
    <t>0318341040</t>
  </si>
  <si>
    <t>7951200000</t>
  </si>
  <si>
    <t>Распространение среди населения района памяток и буклетов с целью профилактики и пресечения противоправный действий граждан</t>
  </si>
  <si>
    <t>7951200020</t>
  </si>
  <si>
    <t>0314</t>
  </si>
  <si>
    <t>Организация отдыха детей в каникулярное время</t>
  </si>
  <si>
    <t>79512S0790</t>
  </si>
  <si>
    <t>Муниципальная программа "Комплексная безопасность образовательных учреждений на 2020-2022 годы"</t>
  </si>
  <si>
    <t>Обеспечение противопожарной безопасности образовательных учреждений</t>
  </si>
  <si>
    <t>7951400200</t>
  </si>
  <si>
    <t>Антитеррористическая защита образовательных учреждений</t>
  </si>
  <si>
    <t>0701</t>
  </si>
  <si>
    <r>
      <t>Муниципальная</t>
    </r>
    <r>
      <rPr>
        <b/>
        <sz val="10"/>
        <color indexed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программа  "Улучшение условий и охраны труда в Первомайском районе на 2022 - 2026 годы"</t>
    </r>
  </si>
  <si>
    <t>0113</t>
  </si>
  <si>
    <t xml:space="preserve">Муниципальная программа "Развитие физической культуры и спорта в муниципальном образовании "Первомайский район" на 2017-2019 годы </t>
  </si>
  <si>
    <t>Расходы на выплату персоналу государственных (муниципальных) органов</t>
  </si>
  <si>
    <t>1101</t>
  </si>
  <si>
    <t>Муниципальная программа "Доступная среда для инвалидов на период 2016-2020 годы"</t>
  </si>
  <si>
    <t xml:space="preserve">Мероприятия государственной программы Российской Федерации "Доступная среда" </t>
  </si>
  <si>
    <t>11380L0270</t>
  </si>
  <si>
    <t xml:space="preserve">Муниципальная программа "Развитие молодёжной политики, физической культуры и спорта в Первомайском районе на 2022-2024 годы с прогнозом на 2025 и 2026 годы" </t>
  </si>
  <si>
    <t>Развитие физической культуры и спорта в Первомайском районе</t>
  </si>
  <si>
    <t>7951900100</t>
  </si>
  <si>
    <t>Молодежь Первомайского района</t>
  </si>
  <si>
    <t xml:space="preserve"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 </t>
  </si>
  <si>
    <t>79519S0320</t>
  </si>
  <si>
    <t>1103</t>
  </si>
  <si>
    <t>Государственная программа "Развитие молодежной политики, физической культуры и спорта в Томской области"</t>
  </si>
  <si>
    <t>0800000000</t>
  </si>
  <si>
    <t>Подпрограмма «Развитие массового спорта, спорта высших достижений и системы подготовки спортивного резерва»</t>
  </si>
  <si>
    <t>0810000000</t>
  </si>
  <si>
    <t>Основное мероприятие «Обеспечение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</si>
  <si>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0818600000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</si>
  <si>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</si>
  <si>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0818640320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</si>
  <si>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</si>
  <si>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08WP540006</t>
  </si>
  <si>
    <t xml:space="preserve">Обеспечение  условий для развития физической культуры и массового спорта </t>
  </si>
  <si>
    <t>08WP540008</t>
  </si>
  <si>
    <t>Оснащение объектов спортивной инфраструктуры спортивно-технологическим оборудованием</t>
  </si>
  <si>
    <t>08WP552280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</si>
  <si>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2022-2024 годы с прогнозом на 2025-2026 годы"</t>
  </si>
  <si>
    <t>7952000000</t>
  </si>
  <si>
    <t>Организация и проведение мероприятий по профилактике экстремизма и терроризма</t>
  </si>
  <si>
    <t>7952000100</t>
  </si>
  <si>
    <t>Муниципальная программа "Обеспечение безопасности дорожного движения на территории Первомайского района на 2018-2020 годы"</t>
  </si>
  <si>
    <t>7952100000</t>
  </si>
  <si>
    <t>Установка и замена дорожных знаков</t>
  </si>
  <si>
    <t>7952100100</t>
  </si>
  <si>
    <t>Приобретение автотранспортных средств, отвечающих требованиям правил безопасности перевозки детей</t>
  </si>
  <si>
    <t>7952100200</t>
  </si>
  <si>
    <t xml:space="preserve">Муниципальная программа «Развитие транспортной системы в  МО «Первомайский район» на 2020 – 2022 годы»
</t>
  </si>
  <si>
    <t>7952200000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</si>
  <si>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</si>
  <si>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7952200100</t>
  </si>
  <si>
    <t>0409</t>
  </si>
  <si>
    <t>Капитальный ремонт и (или) ремонт автомобильных дорог общего пользования населенных пунктов</t>
  </si>
  <si>
    <t>7952200200</t>
  </si>
  <si>
    <t>Иные межбюджетные трансферты</t>
  </si>
  <si>
    <t>7952240910</t>
  </si>
  <si>
    <t>540</t>
  </si>
  <si>
    <t>Капитальный ремонт и (или) ремонт автомобильных дорог общего пользования местного значения</t>
  </si>
  <si>
    <t>79522S0910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</si>
  <si>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</si>
  <si>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7952200300</t>
  </si>
  <si>
    <t>Государственная программа "Развитие транспортной инфраструктуры в Томской области"</t>
  </si>
  <si>
    <t>Подпрограмма "Сохранение и развитие автомобильных дорог Томской области"</t>
  </si>
  <si>
    <t>Основное мероприятие "Капитальный ремонт и (или) ремонт автомобильных дорог общего пользования местного значения"</t>
  </si>
  <si>
    <t>Муниципальная программа "Благоустройство территории Первомайского района Томской области на 2018-2022 годы"</t>
  </si>
  <si>
    <t>7952300000</t>
  </si>
  <si>
    <t>Муниципальная программа "Развитие туризма на территории Первомайского района Томской области на 2018-2022 годы"</t>
  </si>
  <si>
    <t>7952400000</t>
  </si>
  <si>
    <t>Муниципальная программа «Управление муниципальным имуществом Первомайского района на 2018 -2022 годы»</t>
  </si>
  <si>
    <t>7952500000</t>
  </si>
  <si>
    <t xml:space="preserve">Оценка рыночной стоимости муниципального имущества, признание прав и регулирование отношений по муниципальной собственности </t>
  </si>
  <si>
    <t>7952500100</t>
  </si>
  <si>
    <t>Содержание и обслуживание муниципального
имущества</t>
  </si>
  <si>
    <t>7952500200</t>
  </si>
  <si>
    <t>Исполнение судебных актов</t>
  </si>
  <si>
    <t>Уплата налогов, сборов и иных платежей</t>
  </si>
  <si>
    <t>850</t>
  </si>
  <si>
    <t xml:space="preserve">Приобретение в муниципальную собственность объектов недвижимого имущества
</t>
  </si>
  <si>
    <t>7952500300</t>
  </si>
  <si>
    <t>Содержание полигона твердых бытовых отходов</t>
  </si>
  <si>
    <t>7952500400</t>
  </si>
  <si>
    <t>Проведение комплексных кадастровых работ на территории Томской области</t>
  </si>
  <si>
    <t>7952500500</t>
  </si>
  <si>
    <t>Проведение кадастровых работ по оформлению земельных участков в собственность муниципальных образований</t>
  </si>
  <si>
    <t>79525S0230</t>
  </si>
  <si>
    <t xml:space="preserve">Государственная программа "Развитие сельского хозяйства, рынков сырья и продовольствия в Томской области"
</t>
  </si>
  <si>
    <t>0600000000</t>
  </si>
  <si>
    <t xml:space="preserve">Подпрограмма "Развитие сельскохозяйственного производства в Томской области"
</t>
  </si>
  <si>
    <t>0610000000</t>
  </si>
  <si>
    <t xml:space="preserve">Основное мероприятие "Создание условий для вовлечения в оборот земель сельскохозяйственного назначения"
</t>
  </si>
  <si>
    <t>0619200000</t>
  </si>
  <si>
    <t xml:space="preserve">Проведение кадастровых работ по оформлению земельных участков в собственность муниципальных образований
</t>
  </si>
  <si>
    <t>0619240230</t>
  </si>
  <si>
    <t xml:space="preserve">Подготовка проектов межевания земельных участков и проведение кадастровых работ
</t>
  </si>
  <si>
    <t>06192L5990</t>
  </si>
  <si>
    <t>Государственная программа "Эффективное управление государственным имуществом Томской области"</t>
  </si>
  <si>
    <t>Подпрограмма "Управление государственным имуществом Томской области"</t>
  </si>
  <si>
    <t>Основное мероприятие "Проведение комплексных кадастровых работ на территории Томской области"</t>
  </si>
  <si>
    <t>22181L5110</t>
  </si>
  <si>
    <t>22181L110</t>
  </si>
  <si>
    <t>Межбюджетные трансферты</t>
  </si>
  <si>
    <t>9900200000</t>
  </si>
  <si>
    <t>Муниципальная программа «Комплексное развитие сельских территорий в Первомайском районе» на 2020 – 2024 годы с прогнозом на 2025 и 2026 годы»</t>
  </si>
  <si>
    <t>7952600000</t>
  </si>
  <si>
    <t>Развитие газификации в сельской местности</t>
  </si>
  <si>
    <t>7952600100</t>
  </si>
  <si>
    <t>0502</t>
  </si>
  <si>
    <t>Разработка проектной документации в сфере газификации</t>
  </si>
  <si>
    <t>7952600200</t>
  </si>
  <si>
    <t>79526L5760</t>
  </si>
  <si>
    <t xml:space="preserve">Разработка проектной документации </t>
  </si>
  <si>
    <t>7952600300</t>
  </si>
  <si>
    <t xml:space="preserve">Обеспечение комплексного развития сельских территорий </t>
  </si>
  <si>
    <t>7952600400</t>
  </si>
  <si>
    <t>Обеспечение комплексного развития сельских территорий</t>
  </si>
  <si>
    <t>7952600500</t>
  </si>
  <si>
    <t xml:space="preserve">Строительство объектов муниципальной собственности в сфере теплоснабжения </t>
  </si>
  <si>
    <t>79526SИ060</t>
  </si>
  <si>
    <t xml:space="preserve">Обеспечение средствами обучения и воспитания, столовым оборудованием </t>
  </si>
  <si>
    <t>79526S0830</t>
  </si>
  <si>
    <t>Обеспечение антитеррористической защиты</t>
  </si>
  <si>
    <t>79526S0980</t>
  </si>
  <si>
    <t>Улучшение жилищных условий граждан Российской Федерации, проживающих на сельских территориях</t>
  </si>
  <si>
    <t>79526S5760</t>
  </si>
  <si>
    <t>Государственная программа "Развитие коммунальной инфраструктуры в Томской области"</t>
  </si>
  <si>
    <t>Подпрограмма "Развитие газоснабжения и повышение уровня газификации Томской области"</t>
  </si>
  <si>
    <t>Основное мероприятие "Обеспечение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области"</t>
  </si>
  <si>
    <t>194884П030</t>
  </si>
  <si>
    <t>Государственная программа "Комплексное развитие сельских территорий Томской области"</t>
  </si>
  <si>
    <t>2700000000</t>
  </si>
  <si>
    <t>Подпрограмма "Создание условий комплексного развития сельских территорий"</t>
  </si>
  <si>
    <t>2710000000</t>
  </si>
  <si>
    <t>Основное мероприятие "Оказание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помещения"</t>
  </si>
  <si>
    <t>27181L5760</t>
  </si>
  <si>
    <t>2718440830</t>
  </si>
  <si>
    <t>Обеспечение антитеррористической защиы</t>
  </si>
  <si>
    <t>2718440980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</si>
  <si>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</si>
  <si>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 xml:space="preserve">Обеспечение комплексного развития сельских территорий
</t>
  </si>
  <si>
    <t>2719245760</t>
  </si>
  <si>
    <t>27192L5760</t>
  </si>
  <si>
    <t>Основное мероприятие "Реализация проектов по благоустройству сельских территорий"</t>
  </si>
  <si>
    <t>2719500000</t>
  </si>
  <si>
    <t>27195L5760</t>
  </si>
  <si>
    <t>Основное мероприятие "Современный облик сельских территорий"</t>
  </si>
  <si>
    <t>271974И060</t>
  </si>
  <si>
    <t>27197L5760</t>
  </si>
  <si>
    <t>Муниципальная программа «Благоустройство территории Первомайского района Томской области на 2018-2022 годы»</t>
  </si>
  <si>
    <t>7952700000</t>
  </si>
  <si>
    <t>Содержание существующих объектов благоустройства</t>
  </si>
  <si>
    <t>7952700100</t>
  </si>
  <si>
    <t>0503</t>
  </si>
  <si>
    <t>Формирование современной городской среды</t>
  </si>
  <si>
    <t>7952700200</t>
  </si>
  <si>
    <t>Создание мест (площадок) накопления твердых коммунальных отходов</t>
  </si>
  <si>
    <t>7952700300</t>
  </si>
  <si>
    <t>1300000000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</si>
  <si>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</si>
  <si>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</si>
  <si>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</si>
  <si>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</si>
  <si>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</si>
  <si>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Государственная программа «Обращение с отходами, в том числе с твердыми коммунальными отходами, на территории Томской области»</t>
  </si>
  <si>
    <t>2600000000</t>
  </si>
  <si>
    <t>Подпрограмма «Создание комплексной системы обращения с твердыми коммунальными отходами»</t>
  </si>
  <si>
    <t>2610000000</t>
  </si>
  <si>
    <t>Основное мероприятие «Создание инфраструктуры по накоплению и размещению твердых коммунальных отходов»</t>
  </si>
  <si>
    <t>2618000000</t>
  </si>
  <si>
    <t>2618040090</t>
  </si>
  <si>
    <t>Муниципальная программа "Создание благоприятных условий для привлечения инвестиций в муниципальном образовании Первомайский  район 2022 - 2024 годы"</t>
  </si>
  <si>
    <t>Муниципальная программа "Развитие образования в Первомайском районе на 2021 -2024 годы с прогнозом на 2025-2026 годы"</t>
  </si>
  <si>
    <t>0702</t>
  </si>
  <si>
    <t>Создание дополнительных мест во вновь  построенных образовательных организациях с использованием  механизма государственно-частного партнерства</t>
  </si>
  <si>
    <t>795294И590</t>
  </si>
  <si>
    <t>Приведение инфраструктуры образовательных учреждений в соответствии с нормативами требованиями к организации образовательного процесса</t>
  </si>
  <si>
    <t xml:space="preserve"> Подготовка к областным зимним сельским спортивным играм "Снежные узоры"</t>
  </si>
  <si>
    <t>Приобретение оборудования в образовательные учреждения</t>
  </si>
  <si>
    <t>Подготовка помещений, устройство функциональных зон, брендирование  при создании Центров образования цифрового и гуманитарного профилей «Точки роста»</t>
  </si>
  <si>
    <t>Капитальный ремонт муниципальных объектов недвижимого имущества (включая разработку проектной документации)</t>
  </si>
  <si>
    <t>Выполнение работ по установке комплекта спортивно-технологиского оборудования, для малой спортивной площадки</t>
  </si>
  <si>
    <t>Муниципальная программа "Патриотическое воспитание населения Первомайского района на 2019 -2021 годы"</t>
  </si>
  <si>
    <t>Государственная программа «Развитие образования в Томской области»</t>
  </si>
  <si>
    <t>Муниципальная программа "Поощрение граждан, организаций за заслуги в социально - экономическом развитии территории Первомайского района на 2022 - 2024 годы"</t>
  </si>
  <si>
    <t>Чествование участников ВОВ, юбиляров долгожителей, выплаты почётным гражданам  и специалисту по работе с ветеранами</t>
  </si>
  <si>
    <t>Публичные нормативные социальные выплаты гражданам</t>
  </si>
  <si>
    <t>310</t>
  </si>
  <si>
    <t>Иные выплаты населению</t>
  </si>
  <si>
    <t xml:space="preserve">Поощрение граждан  и организаций за заслуги в социально- экономическом развитии Первомайского района  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</si>
  <si>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</si>
  <si>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79531S0710</t>
  </si>
  <si>
    <t>Государственная программа "Социальная поддержка населения Томской области"</t>
  </si>
  <si>
    <t>1100000000</t>
  </si>
  <si>
    <t>Подпрограмма "Развитие мер социальной поддержки отдельных категорий граждан"</t>
  </si>
  <si>
    <t>1110000000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</si>
  <si>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</si>
  <si>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1116000000</t>
  </si>
  <si>
    <t>1116040710</t>
  </si>
  <si>
    <t>Муниципальная программа "Развитие муниципальной службы в муниципальном образовании "Первомайский район" на 2022 - 2024 годы"</t>
  </si>
  <si>
    <t>Муниципальная программа "Развитие системы дополнительного образования детей в Первомайском районе на 2019 - 2021 годы"</t>
  </si>
  <si>
    <t xml:space="preserve">Внедрение системы персонифицированного дополнительного образования детей </t>
  </si>
  <si>
    <t>Муниципальная программа "Формирование законопослушного поведения участников дорожного движения на территории Первомайского района на 2020 - 2022 г.г."</t>
  </si>
  <si>
    <t>Муниципальная программа "Обеспечение безопасности населения Первомайского района на 2020-2022 годы"</t>
  </si>
  <si>
    <t>79535S0790</t>
  </si>
  <si>
    <r>
      <t>Повышение уровня защиты населения и территории от чрезвычайных ситуаций природного и техногенного характера</t>
    </r>
    <r>
      <rPr>
        <sz val="10"/>
        <color indexed="63"/>
        <rFont val="Times New Roman"/>
        <family val="1"/>
        <charset val="204"/>
      </rPr>
      <t xml:space="preserve"> на территории муниципального образования «Первомайский район» </t>
    </r>
  </si>
  <si>
    <t>Обеспечение пожарной безопасности Первомайского района</t>
  </si>
  <si>
    <t>Защита населения и территории от чрезвычайных ситуаций Первомайского района</t>
  </si>
  <si>
    <t>Муниципальная программа "Развитие информационного общества в Первомайском районе"</t>
  </si>
  <si>
    <t xml:space="preserve">к  решению Думы Первомайского района </t>
  </si>
  <si>
    <t>«О бюджете муниципального образования</t>
  </si>
  <si>
    <t xml:space="preserve"> «Первомайский район» на 2022 год</t>
  </si>
  <si>
    <t>Перечень и объемы финансирования муниципальных программ на плановый период 2023 и 2024 годов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</si>
</sst>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?"/>
  </numFmts>
  <fonts count="14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PT Astra Serif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indexed="6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4">
    <xf numFmtId="0" fontId="0" fillId="0" borderId="0" xfId="0"/>
    <xf numFmtId="4" fontId="2" fillId="2" borderId="0" xfId="1" applyNumberFormat="1" applyFont="1" applyFill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4" fontId="1" fillId="0" borderId="0" xfId="1" applyNumberFormat="1"/>
    <xf numFmtId="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/>
    </xf>
    <xf numFmtId="4" fontId="4" fillId="2" borderId="1" xfId="1" applyNumberFormat="1" applyFont="1" applyFill="1" applyBorder="1" applyAlignment="1">
      <alignment horizontal="right"/>
    </xf>
    <xf numFmtId="164" fontId="4" fillId="2" borderId="1" xfId="1" applyNumberFormat="1" applyFont="1" applyFill="1" applyBorder="1" applyAlignment="1">
      <alignment horizontal="right"/>
    </xf>
    <xf numFmtId="4" fontId="4" fillId="2" borderId="1" xfId="2" applyNumberFormat="1" applyFont="1" applyFill="1" applyBorder="1" applyAlignment="1">
      <alignment horizontal="right" wrapText="1"/>
    </xf>
    <xf numFmtId="4" fontId="4" fillId="2" borderId="1" xfId="1" applyNumberFormat="1" applyFont="1" applyFill="1" applyBorder="1" applyAlignment="1">
      <alignment horizontal="right" wrapText="1"/>
    </xf>
    <xf numFmtId="4" fontId="1" fillId="0" borderId="0" xfId="1" applyNumberFormat="1" applyAlignment="1">
      <alignment horizontal="right"/>
    </xf>
    <xf numFmtId="4" fontId="1" fillId="0" borderId="0" xfId="1" applyNumberFormat="1" applyAlignment="1">
      <alignment horizontal="center"/>
    </xf>
    <xf numFmtId="4" fontId="2" fillId="2" borderId="1" xfId="1" applyNumberFormat="1" applyFont="1" applyFill="1" applyBorder="1" applyAlignment="1">
      <alignment horizontal="right" wrapText="1"/>
    </xf>
    <xf numFmtId="4" fontId="2" fillId="2" borderId="1" xfId="2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1" fillId="2" borderId="0" xfId="1" applyNumberFormat="1" applyFill="1"/>
    <xf numFmtId="0" fontId="2" fillId="2" borderId="0" xfId="0" applyFont="1" applyFill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1" xfId="1" applyNumberFormat="1" applyFont="1" applyFill="1" applyBorder="1" applyAlignment="1">
      <alignment horizontal="right"/>
    </xf>
    <xf numFmtId="4" fontId="2" fillId="2" borderId="1" xfId="2" applyNumberFormat="1" applyFont="1" applyFill="1" applyBorder="1" applyAlignment="1">
      <alignment horizontal="right"/>
    </xf>
    <xf numFmtId="0" fontId="1" fillId="0" borderId="3" xfId="1" applyBorder="1"/>
    <xf numFmtId="4" fontId="1" fillId="0" borderId="4" xfId="1" applyNumberFormat="1" applyBorder="1"/>
    <xf numFmtId="0" fontId="1" fillId="0" borderId="4" xfId="1" applyBorder="1" applyAlignment="1">
      <alignment horizontal="center"/>
    </xf>
    <xf numFmtId="4" fontId="2" fillId="2" borderId="5" xfId="1" applyNumberFormat="1" applyFont="1" applyFill="1" applyBorder="1" applyAlignment="1">
      <alignment horizontal="right"/>
    </xf>
    <xf numFmtId="2" fontId="1" fillId="0" borderId="0" xfId="1" applyNumberFormat="1"/>
    <xf numFmtId="0" fontId="1" fillId="0" borderId="0" xfId="1" applyBorder="1"/>
    <xf numFmtId="4" fontId="1" fillId="0" borderId="0" xfId="1" applyNumberFormat="1" applyBorder="1"/>
    <xf numFmtId="4" fontId="1" fillId="0" borderId="0" xfId="1" applyNumberFormat="1" applyBorder="1" applyAlignment="1">
      <alignment horizontal="center"/>
    </xf>
    <xf numFmtId="0" fontId="1" fillId="0" borderId="0" xfId="1" applyBorder="1" applyAlignment="1">
      <alignment horizontal="center"/>
    </xf>
    <xf numFmtId="2" fontId="1" fillId="0" borderId="0" xfId="1" applyNumberFormat="1" applyAlignment="1">
      <alignment horizontal="center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49" fontId="2" fillId="2" borderId="1" xfId="2" applyNumberFormat="1" applyFont="1" applyFill="1" applyBorder="1" applyAlignment="1">
      <alignment horizontal="center" wrapText="1"/>
    </xf>
    <xf numFmtId="0" fontId="1" fillId="3" borderId="0" xfId="1" applyFill="1"/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 applyProtection="1">
      <alignment horizontal="left" vertical="center" wrapText="1"/>
    </xf>
    <xf numFmtId="4" fontId="7" fillId="2" borderId="1" xfId="1" applyNumberFormat="1" applyFont="1" applyFill="1" applyBorder="1" applyAlignment="1">
      <alignment horizontal="right" wrapText="1"/>
    </xf>
    <xf numFmtId="4" fontId="8" fillId="2" borderId="1" xfId="1" applyNumberFormat="1" applyFont="1" applyFill="1" applyBorder="1" applyAlignment="1">
      <alignment horizontal="right" wrapText="1"/>
    </xf>
    <xf numFmtId="49" fontId="8" fillId="2" borderId="1" xfId="1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wrapText="1"/>
    </xf>
    <xf numFmtId="0" fontId="1" fillId="0" borderId="0" xfId="1" applyFont="1"/>
    <xf numFmtId="0" fontId="8" fillId="2" borderId="1" xfId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wrapText="1"/>
    </xf>
    <xf numFmtId="4" fontId="2" fillId="2" borderId="5" xfId="1" applyNumberFormat="1" applyFont="1" applyFill="1" applyBorder="1" applyAlignment="1">
      <alignment horizontal="right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left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wrapText="1"/>
    </xf>
    <xf numFmtId="49" fontId="2" fillId="2" borderId="20" xfId="1" applyNumberFormat="1" applyFont="1" applyFill="1" applyBorder="1" applyAlignment="1">
      <alignment horizontal="left" vertical="center" wrapText="1"/>
    </xf>
    <xf numFmtId="49" fontId="2" fillId="2" borderId="21" xfId="1" applyNumberFormat="1" applyFont="1" applyFill="1" applyBorder="1" applyAlignment="1">
      <alignment horizontal="center" vertical="center" wrapText="1"/>
    </xf>
    <xf numFmtId="49" fontId="2" fillId="2" borderId="21" xfId="1" applyNumberFormat="1" applyFont="1" applyFill="1" applyBorder="1" applyAlignment="1">
      <alignment horizontal="center" wrapText="1"/>
    </xf>
    <xf numFmtId="4" fontId="2" fillId="2" borderId="21" xfId="1" applyNumberFormat="1" applyFont="1" applyFill="1" applyBorder="1" applyAlignment="1">
      <alignment horizontal="right" wrapText="1"/>
    </xf>
    <xf numFmtId="0" fontId="7" fillId="2" borderId="1" xfId="1" applyFont="1" applyFill="1" applyBorder="1" applyAlignment="1">
      <alignment wrapText="1"/>
    </xf>
    <xf numFmtId="0" fontId="4" fillId="2" borderId="2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4" fontId="11" fillId="0" borderId="0" xfId="1" applyNumberFormat="1" applyFont="1"/>
    <xf numFmtId="0" fontId="2" fillId="2" borderId="1" xfId="1" applyFont="1" applyFill="1" applyBorder="1"/>
    <xf numFmtId="4" fontId="2" fillId="2" borderId="1" xfId="1" applyNumberFormat="1" applyFont="1" applyFill="1" applyBorder="1" applyAlignment="1">
      <alignment horizontal="right" vertical="center"/>
    </xf>
    <xf numFmtId="0" fontId="1" fillId="2" borderId="0" xfId="1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1" xfId="1" applyFont="1" applyFill="1" applyBorder="1" applyAlignment="1">
      <alignment wrapText="1"/>
    </xf>
    <xf numFmtId="2" fontId="1" fillId="2" borderId="0" xfId="1" applyNumberFormat="1" applyFill="1"/>
    <xf numFmtId="4" fontId="11" fillId="2" borderId="0" xfId="1" applyNumberFormat="1" applyFont="1" applyFill="1"/>
    <xf numFmtId="49" fontId="12" fillId="2" borderId="1" xfId="1" applyNumberFormat="1" applyFont="1" applyFill="1" applyBorder="1" applyAlignment="1">
      <alignment horizontal="left" vertical="center" wrapText="1"/>
    </xf>
    <xf numFmtId="49" fontId="2" fillId="2" borderId="9" xfId="1" applyNumberFormat="1" applyFont="1" applyFill="1" applyBorder="1" applyAlignment="1" applyProtection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center"/>
    </xf>
    <xf numFmtId="4" fontId="2" fillId="2" borderId="1" xfId="1" applyNumberFormat="1" applyFont="1" applyFill="1" applyBorder="1" applyAlignment="1">
      <alignment horizontal="center"/>
    </xf>
    <xf numFmtId="3" fontId="2" fillId="2" borderId="1" xfId="1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wrapText="1"/>
    </xf>
    <xf numFmtId="49" fontId="2" fillId="2" borderId="5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1" fillId="2" borderId="0" xfId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" fontId="1" fillId="2" borderId="0" xfId="1" applyNumberFormat="1" applyFont="1" applyFill="1" applyAlignment="1">
      <alignment horizontal="right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/>
    </xf>
    <xf numFmtId="4" fontId="7" fillId="2" borderId="1" xfId="1" applyNumberFormat="1" applyFont="1" applyFill="1" applyBorder="1" applyAlignment="1">
      <alignment horizontal="right"/>
    </xf>
    <xf numFmtId="0" fontId="2" fillId="2" borderId="1" xfId="1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26" xfId="0" applyNumberFormat="1" applyFont="1" applyFill="1" applyBorder="1" applyAlignment="1" applyProtection="1">
      <alignment horizontal="center" vertical="center" wrapText="1"/>
    </xf>
    <xf numFmtId="49" fontId="2" fillId="2" borderId="27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0" xfId="1" applyFont="1" applyFill="1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center"/>
    </xf>
    <xf numFmtId="164" fontId="4" fillId="2" borderId="1" xfId="1" applyNumberFormat="1" applyFont="1" applyFill="1" applyBorder="1" applyAlignment="1">
      <alignment vertical="center"/>
    </xf>
    <xf numFmtId="164" fontId="4" fillId="2" borderId="1" xfId="1" applyNumberFormat="1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right" wrapText="1"/>
    </xf>
    <xf numFmtId="49" fontId="2" fillId="2" borderId="2" xfId="2" applyNumberFormat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49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 applyProtection="1">
      <alignment horizontal="left" vertical="center" wrapText="1"/>
    </xf>
    <xf numFmtId="49" fontId="2" fillId="2" borderId="12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left" vertical="center" wrapText="1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49" fontId="2" fillId="2" borderId="15" xfId="0" applyNumberFormat="1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2" fillId="2" borderId="17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wrapText="1"/>
    </xf>
    <xf numFmtId="49" fontId="2" fillId="2" borderId="16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0" fontId="1" fillId="2" borderId="1" xfId="1" applyFill="1" applyBorder="1"/>
    <xf numFmtId="49" fontId="7" fillId="2" borderId="1" xfId="1" applyNumberFormat="1" applyFont="1" applyFill="1" applyBorder="1" applyAlignment="1">
      <alignment horizontal="left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wrapText="1"/>
    </xf>
    <xf numFmtId="49" fontId="8" fillId="2" borderId="1" xfId="1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 applyProtection="1">
      <alignment horizontal="left" vertical="center" wrapText="1"/>
    </xf>
    <xf numFmtId="49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7" xfId="0" applyNumberFormat="1" applyFont="1" applyFill="1" applyBorder="1" applyAlignment="1" applyProtection="1">
      <alignment horizontal="left" vertical="center" wrapText="1"/>
    </xf>
    <xf numFmtId="49" fontId="8" fillId="2" borderId="13" xfId="0" applyNumberFormat="1" applyFont="1" applyFill="1" applyBorder="1" applyAlignment="1" applyProtection="1">
      <alignment horizontal="left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center" wrapText="1"/>
    </xf>
    <xf numFmtId="49" fontId="2" fillId="2" borderId="18" xfId="0" applyNumberFormat="1" applyFont="1" applyFill="1" applyBorder="1" applyAlignment="1" applyProtection="1">
      <alignment horizontal="left" vertical="center" wrapText="1"/>
    </xf>
    <xf numFmtId="0" fontId="4" fillId="2" borderId="1" xfId="1" applyFont="1" applyFill="1" applyBorder="1" applyAlignment="1">
      <alignment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0" fontId="2" fillId="2" borderId="1" xfId="0" applyFont="1" applyFill="1" applyBorder="1" applyAlignment="1">
      <alignment vertical="center"/>
    </xf>
    <xf numFmtId="166" fontId="2" fillId="2" borderId="11" xfId="0" applyNumberFormat="1" applyFont="1" applyFill="1" applyBorder="1" applyAlignment="1" applyProtection="1">
      <alignment horizontal="left" vertical="center" wrapText="1"/>
    </xf>
    <xf numFmtId="4" fontId="2" fillId="2" borderId="1" xfId="1" applyNumberFormat="1" applyFont="1" applyFill="1" applyBorder="1" applyAlignment="1">
      <alignment horizontal="right" vertical="center" wrapText="1"/>
    </xf>
    <xf numFmtId="49" fontId="2" fillId="2" borderId="19" xfId="1" applyNumberFormat="1" applyFont="1" applyFill="1" applyBorder="1" applyAlignment="1">
      <alignment horizontal="left" vertical="center" wrapText="1"/>
    </xf>
    <xf numFmtId="166" fontId="2" fillId="2" borderId="9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>
      <alignment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166" fontId="2" fillId="2" borderId="18" xfId="0" applyNumberFormat="1" applyFont="1" applyFill="1" applyBorder="1" applyAlignment="1" applyProtection="1">
      <alignment horizontal="left" vertical="center" wrapText="1"/>
    </xf>
    <xf numFmtId="0" fontId="2" fillId="2" borderId="22" xfId="0" applyFont="1" applyFill="1" applyBorder="1" applyAlignment="1">
      <alignment horizontal="center" vertical="center" wrapText="1"/>
    </xf>
    <xf numFmtId="4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left" vertical="center" wrapText="1"/>
    </xf>
    <xf numFmtId="49" fontId="2" fillId="2" borderId="23" xfId="0" applyNumberFormat="1" applyFont="1" applyFill="1" applyBorder="1" applyAlignment="1">
      <alignment horizontal="left" vertical="center" wrapText="1"/>
    </xf>
    <xf numFmtId="49" fontId="2" fillId="2" borderId="24" xfId="0" applyNumberFormat="1" applyFont="1" applyFill="1" applyBorder="1" applyAlignment="1" applyProtection="1">
      <alignment horizontal="left" vertical="center" wrapText="1"/>
    </xf>
    <xf numFmtId="49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wrapText="1"/>
    </xf>
    <xf numFmtId="49" fontId="2" fillId="2" borderId="25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4" fontId="1" fillId="2" borderId="1" xfId="1" applyNumberFormat="1" applyFill="1" applyBorder="1"/>
    <xf numFmtId="0" fontId="4" fillId="2" borderId="1" xfId="1" applyFont="1" applyFill="1" applyBorder="1" applyAlignment="1">
      <alignment vertical="center"/>
    </xf>
    <xf numFmtId="0" fontId="11" fillId="2" borderId="1" xfId="1" applyFont="1" applyFill="1" applyBorder="1"/>
    <xf numFmtId="49" fontId="2" fillId="2" borderId="2" xfId="0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left" vertical="center" wrapText="1"/>
    </xf>
    <xf numFmtId="4" fontId="2" fillId="2" borderId="0" xfId="1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3" fillId="2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EUNachBudgOtd\AppData\Roaming\Microsoft\Excel\6,6.1,7,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22/2)%20&#1092;&#1077;&#1074;&#1088;&#1072;&#1083;&#1100;/6,6.1,7,7.1,8,8.1%20&#1042;&#1077;&#1076;&#1086;&#1084;&#1089;&#1090;,%20&#1052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оспись расходов"/>
      <sheetName val="РзПр"/>
      <sheetName val="МП "/>
      <sheetName val="свод с обл"/>
      <sheetName val="ЗП"/>
      <sheetName val="Лист1"/>
    </sheetNames>
    <sheetDataSet>
      <sheetData sheetId="0">
        <row r="84">
          <cell r="F84">
            <v>0</v>
          </cell>
        </row>
        <row r="116">
          <cell r="F116">
            <v>37</v>
          </cell>
        </row>
        <row r="119">
          <cell r="F119">
            <v>4090.94</v>
          </cell>
        </row>
        <row r="121">
          <cell r="F121">
            <v>150</v>
          </cell>
        </row>
        <row r="125">
          <cell r="F125">
            <v>120.8</v>
          </cell>
        </row>
        <row r="128">
          <cell r="F128">
            <v>45</v>
          </cell>
        </row>
        <row r="130">
          <cell r="F130">
            <v>2</v>
          </cell>
        </row>
        <row r="132">
          <cell r="F132">
            <v>136.5</v>
          </cell>
        </row>
        <row r="148">
          <cell r="F148">
            <v>297.10000000000002</v>
          </cell>
          <cell r="G148">
            <v>0</v>
          </cell>
          <cell r="H148">
            <v>0</v>
          </cell>
        </row>
        <row r="152">
          <cell r="F152">
            <v>93.600000000000009</v>
          </cell>
        </row>
        <row r="154">
          <cell r="F154">
            <v>104.3</v>
          </cell>
        </row>
        <row r="181">
          <cell r="F181">
            <v>80</v>
          </cell>
        </row>
        <row r="187">
          <cell r="F187">
            <v>2390.3000000000002</v>
          </cell>
          <cell r="G187">
            <v>1689.2</v>
          </cell>
          <cell r="H187">
            <v>1489.2</v>
          </cell>
        </row>
        <row r="195">
          <cell r="F195">
            <v>18528.62</v>
          </cell>
        </row>
        <row r="196">
          <cell r="F196">
            <v>8471.3799999999992</v>
          </cell>
        </row>
        <row r="201">
          <cell r="F201">
            <v>975.22</v>
          </cell>
        </row>
        <row r="208">
          <cell r="F208">
            <v>3069.06</v>
          </cell>
          <cell r="G208">
            <v>2949</v>
          </cell>
          <cell r="H208">
            <v>3259</v>
          </cell>
        </row>
        <row r="210">
          <cell r="F210">
            <v>391.24</v>
          </cell>
        </row>
        <row r="229">
          <cell r="F229">
            <v>335.9</v>
          </cell>
        </row>
        <row r="231">
          <cell r="F231">
            <v>117</v>
          </cell>
        </row>
        <row r="233">
          <cell r="F233">
            <v>50</v>
          </cell>
        </row>
        <row r="235">
          <cell r="F235">
            <v>85</v>
          </cell>
        </row>
        <row r="251">
          <cell r="F251">
            <v>22920</v>
          </cell>
          <cell r="G251">
            <v>0</v>
          </cell>
          <cell r="H251">
            <v>0</v>
          </cell>
        </row>
        <row r="260">
          <cell r="F260">
            <v>147.01292000000001</v>
          </cell>
        </row>
        <row r="261">
          <cell r="F261">
            <v>318.45774999999998</v>
          </cell>
        </row>
        <row r="280">
          <cell r="F280">
            <v>3204.2289999999998</v>
          </cell>
        </row>
        <row r="285">
          <cell r="G285">
            <v>21756.799999999999</v>
          </cell>
        </row>
        <row r="287">
          <cell r="F287">
            <v>90181.25765</v>
          </cell>
          <cell r="G287">
            <v>0</v>
          </cell>
          <cell r="H287">
            <v>0</v>
          </cell>
        </row>
        <row r="290">
          <cell r="G290">
            <v>0</v>
          </cell>
          <cell r="H290">
            <v>0</v>
          </cell>
        </row>
        <row r="293">
          <cell r="F293">
            <v>32.370999999999995</v>
          </cell>
        </row>
        <row r="295">
          <cell r="F295">
            <v>149.30000000000001</v>
          </cell>
        </row>
        <row r="297">
          <cell r="F297">
            <v>1670</v>
          </cell>
        </row>
        <row r="298">
          <cell r="F298">
            <v>0</v>
          </cell>
          <cell r="G298">
            <v>0</v>
          </cell>
          <cell r="H298">
            <v>0</v>
          </cell>
        </row>
        <row r="331">
          <cell r="F331">
            <v>13366.42662</v>
          </cell>
          <cell r="G331">
            <v>0</v>
          </cell>
          <cell r="H331">
            <v>0</v>
          </cell>
        </row>
        <row r="348">
          <cell r="F348">
            <v>1795</v>
          </cell>
        </row>
        <row r="375">
          <cell r="F375">
            <v>50</v>
          </cell>
        </row>
        <row r="376">
          <cell r="F376">
            <v>10</v>
          </cell>
        </row>
        <row r="391">
          <cell r="F391">
            <v>0</v>
          </cell>
        </row>
        <row r="402">
          <cell r="F402">
            <v>100</v>
          </cell>
          <cell r="G402">
            <v>100</v>
          </cell>
          <cell r="H402">
            <v>100</v>
          </cell>
        </row>
        <row r="407">
          <cell r="F407">
            <v>2279.9</v>
          </cell>
        </row>
        <row r="409">
          <cell r="F409">
            <v>582.05151999999998</v>
          </cell>
        </row>
        <row r="420">
          <cell r="F420">
            <v>100</v>
          </cell>
          <cell r="G420">
            <v>100</v>
          </cell>
          <cell r="H420">
            <v>100</v>
          </cell>
        </row>
        <row r="430">
          <cell r="F430">
            <v>209.25763399999997</v>
          </cell>
        </row>
        <row r="434">
          <cell r="G434">
            <v>0</v>
          </cell>
          <cell r="H434">
            <v>0</v>
          </cell>
        </row>
        <row r="467">
          <cell r="F467">
            <v>2.0000000000095497E-3</v>
          </cell>
        </row>
        <row r="478">
          <cell r="F478">
            <v>198.77</v>
          </cell>
        </row>
        <row r="479">
          <cell r="F479">
            <v>197.79999999999998</v>
          </cell>
        </row>
        <row r="480">
          <cell r="F480">
            <v>257.60000000000002</v>
          </cell>
        </row>
        <row r="485">
          <cell r="F485">
            <v>0</v>
          </cell>
          <cell r="G485">
            <v>100</v>
          </cell>
          <cell r="H485">
            <v>100</v>
          </cell>
        </row>
        <row r="703">
          <cell r="F703">
            <v>144.31</v>
          </cell>
          <cell r="G703">
            <v>223.6</v>
          </cell>
          <cell r="H703">
            <v>223.6</v>
          </cell>
        </row>
        <row r="747">
          <cell r="F747">
            <v>491.36</v>
          </cell>
        </row>
        <row r="749">
          <cell r="F749">
            <v>941.47699999999998</v>
          </cell>
          <cell r="G749">
            <v>226.06555</v>
          </cell>
          <cell r="H749">
            <v>305</v>
          </cell>
        </row>
        <row r="750">
          <cell r="F750">
            <v>1</v>
          </cell>
        </row>
        <row r="752">
          <cell r="F752">
            <v>488.59800000000001</v>
          </cell>
        </row>
        <row r="756">
          <cell r="F756">
            <v>124.21808999999999</v>
          </cell>
        </row>
        <row r="772">
          <cell r="F772">
            <v>86.9</v>
          </cell>
          <cell r="G772">
            <v>104</v>
          </cell>
          <cell r="H772">
            <v>104</v>
          </cell>
        </row>
        <row r="773">
          <cell r="F773">
            <v>17.100000000000001</v>
          </cell>
        </row>
        <row r="776">
          <cell r="F776">
            <v>361.83</v>
          </cell>
          <cell r="G776">
            <v>351</v>
          </cell>
          <cell r="H776">
            <v>351</v>
          </cell>
        </row>
        <row r="780">
          <cell r="F780">
            <v>9.65</v>
          </cell>
        </row>
        <row r="791">
          <cell r="F791">
            <v>2771.9426200000003</v>
          </cell>
          <cell r="G791">
            <v>5332.9344499999997</v>
          </cell>
          <cell r="H791">
            <v>0</v>
          </cell>
        </row>
        <row r="833">
          <cell r="F833">
            <v>0</v>
          </cell>
        </row>
        <row r="834">
          <cell r="F834">
            <v>0</v>
          </cell>
        </row>
        <row r="837">
          <cell r="F837">
            <v>0</v>
          </cell>
          <cell r="G837">
            <v>0</v>
          </cell>
          <cell r="H837">
            <v>0</v>
          </cell>
        </row>
        <row r="880">
          <cell r="F880">
            <v>9375.4</v>
          </cell>
        </row>
        <row r="881">
          <cell r="F881">
            <v>2042.1000000000001</v>
          </cell>
        </row>
        <row r="907">
          <cell r="F907">
            <v>452</v>
          </cell>
        </row>
        <row r="908">
          <cell r="F908">
            <v>67.5</v>
          </cell>
        </row>
        <row r="912">
          <cell r="F912">
            <v>40373.449999999997</v>
          </cell>
        </row>
        <row r="913">
          <cell r="F913">
            <v>7007.3</v>
          </cell>
        </row>
        <row r="916">
          <cell r="F916">
            <v>82.9</v>
          </cell>
        </row>
        <row r="936">
          <cell r="F936">
            <v>0</v>
          </cell>
        </row>
        <row r="994">
          <cell r="F994">
            <v>12893.826999999999</v>
          </cell>
          <cell r="G994">
            <v>12965.5</v>
          </cell>
          <cell r="H994">
            <v>12965.5</v>
          </cell>
        </row>
        <row r="995">
          <cell r="F995">
            <v>5174.5960000000005</v>
          </cell>
          <cell r="G995">
            <v>5213</v>
          </cell>
          <cell r="H995">
            <v>5213</v>
          </cell>
        </row>
        <row r="997">
          <cell r="F997">
            <v>7432.94</v>
          </cell>
          <cell r="G997">
            <v>7257.9</v>
          </cell>
          <cell r="H997">
            <v>7521.2</v>
          </cell>
        </row>
        <row r="998">
          <cell r="F998">
            <v>1390.06</v>
          </cell>
          <cell r="G998">
            <v>1605.1</v>
          </cell>
          <cell r="H998">
            <v>1667.8</v>
          </cell>
        </row>
        <row r="1014">
          <cell r="F1014">
            <v>0</v>
          </cell>
          <cell r="G1014">
            <v>0</v>
          </cell>
          <cell r="H1014">
            <v>0</v>
          </cell>
        </row>
        <row r="1021">
          <cell r="F1021">
            <v>7658.92</v>
          </cell>
          <cell r="G1021">
            <v>7658.92</v>
          </cell>
        </row>
        <row r="1023">
          <cell r="F1023">
            <v>6935</v>
          </cell>
          <cell r="G1023">
            <v>4950</v>
          </cell>
        </row>
        <row r="1025">
          <cell r="F1025">
            <v>27.6</v>
          </cell>
          <cell r="G1025">
            <v>55.2</v>
          </cell>
        </row>
        <row r="1028">
          <cell r="F1028">
            <v>19496.407999999999</v>
          </cell>
          <cell r="G1028">
            <v>39431</v>
          </cell>
        </row>
        <row r="1030">
          <cell r="F1030">
            <v>8920.0219999999972</v>
          </cell>
          <cell r="G1030">
            <v>0</v>
          </cell>
        </row>
        <row r="1032">
          <cell r="F1032">
            <v>153049.84</v>
          </cell>
          <cell r="G1032">
            <v>30301</v>
          </cell>
        </row>
        <row r="1035">
          <cell r="F1035">
            <v>3275.89</v>
          </cell>
          <cell r="G1035">
            <v>1367.26</v>
          </cell>
          <cell r="H1035">
            <v>4361.5</v>
          </cell>
        </row>
        <row r="1041">
          <cell r="F1041">
            <v>8789.51116</v>
          </cell>
        </row>
        <row r="1044">
          <cell r="F1044">
            <v>4240.84</v>
          </cell>
          <cell r="G1044">
            <v>5102.76</v>
          </cell>
          <cell r="H1044">
            <v>3192.7</v>
          </cell>
        </row>
        <row r="1046">
          <cell r="F1046">
            <v>535.69999999999993</v>
          </cell>
          <cell r="G1046">
            <v>1372.6</v>
          </cell>
          <cell r="H1046">
            <v>502.7</v>
          </cell>
        </row>
        <row r="1058">
          <cell r="F1058">
            <v>78136.302759999991</v>
          </cell>
          <cell r="G1058">
            <v>0</v>
          </cell>
          <cell r="H1058">
            <v>0</v>
          </cell>
        </row>
        <row r="1061">
          <cell r="F1061">
            <v>5000</v>
          </cell>
        </row>
        <row r="1063">
          <cell r="F1063">
            <v>2600</v>
          </cell>
        </row>
        <row r="1068">
          <cell r="F1068">
            <v>0</v>
          </cell>
        </row>
        <row r="1069">
          <cell r="F1069">
            <v>0</v>
          </cell>
        </row>
        <row r="1071">
          <cell r="F1071">
            <v>3056.8559999999998</v>
          </cell>
          <cell r="G1071">
            <v>39.5</v>
          </cell>
        </row>
        <row r="1074">
          <cell r="F1074">
            <v>19.483260000000001</v>
          </cell>
          <cell r="G1074">
            <v>39.5</v>
          </cell>
        </row>
        <row r="1076">
          <cell r="F1076">
            <v>991.19999999999959</v>
          </cell>
        </row>
        <row r="1081">
          <cell r="F1081">
            <v>952.1</v>
          </cell>
          <cell r="H1081">
            <v>0</v>
          </cell>
        </row>
        <row r="1082">
          <cell r="F1082">
            <v>422.8</v>
          </cell>
        </row>
        <row r="1087">
          <cell r="F1087">
            <v>770.6</v>
          </cell>
        </row>
        <row r="1091">
          <cell r="F1091">
            <v>31833.25</v>
          </cell>
          <cell r="H1091">
            <v>26079.200000000001</v>
          </cell>
        </row>
        <row r="1092">
          <cell r="F1092">
            <v>13094.54</v>
          </cell>
          <cell r="H1092">
            <v>12107.3</v>
          </cell>
        </row>
        <row r="1095">
          <cell r="F1095">
            <v>27.1</v>
          </cell>
        </row>
        <row r="1097">
          <cell r="F1097">
            <v>0.03</v>
          </cell>
          <cell r="G1097">
            <v>0.06</v>
          </cell>
        </row>
        <row r="1103">
          <cell r="F1103">
            <v>0</v>
          </cell>
        </row>
        <row r="1133">
          <cell r="F1133">
            <v>60</v>
          </cell>
        </row>
        <row r="1136">
          <cell r="F1136">
            <v>5</v>
          </cell>
        </row>
        <row r="1138">
          <cell r="F1138">
            <v>2.6</v>
          </cell>
        </row>
        <row r="1156">
          <cell r="F1156">
            <v>4285</v>
          </cell>
        </row>
        <row r="1168">
          <cell r="F1168">
            <v>0</v>
          </cell>
          <cell r="G1168">
            <v>0</v>
          </cell>
          <cell r="H1168">
            <v>411</v>
          </cell>
        </row>
        <row r="1177">
          <cell r="F1177">
            <v>464.5</v>
          </cell>
        </row>
        <row r="1181">
          <cell r="F1181">
            <v>25907.11</v>
          </cell>
        </row>
        <row r="1183">
          <cell r="F1183">
            <v>1000</v>
          </cell>
        </row>
        <row r="1213">
          <cell r="F1213">
            <v>380.3</v>
          </cell>
        </row>
        <row r="1214">
          <cell r="F1214">
            <v>87.5</v>
          </cell>
        </row>
        <row r="1217">
          <cell r="F1217">
            <v>361.65</v>
          </cell>
        </row>
        <row r="1218">
          <cell r="F1218">
            <v>47.2</v>
          </cell>
        </row>
        <row r="1230">
          <cell r="F1230">
            <v>0</v>
          </cell>
        </row>
        <row r="1245">
          <cell r="F1245">
            <v>30</v>
          </cell>
        </row>
        <row r="1248">
          <cell r="F1248">
            <v>59.84</v>
          </cell>
        </row>
        <row r="1249">
          <cell r="F1249">
            <v>19.45</v>
          </cell>
        </row>
        <row r="1258">
          <cell r="F1258">
            <v>2573.471</v>
          </cell>
          <cell r="G1258">
            <v>2449</v>
          </cell>
          <cell r="H1258">
            <v>2449</v>
          </cell>
        </row>
        <row r="1262">
          <cell r="F1262">
            <v>603.29999999999995</v>
          </cell>
        </row>
        <row r="1272">
          <cell r="F1272">
            <v>330</v>
          </cell>
          <cell r="G1272">
            <v>330</v>
          </cell>
          <cell r="H1272">
            <v>330</v>
          </cell>
        </row>
        <row r="1276">
          <cell r="G1276">
            <v>0</v>
          </cell>
          <cell r="H1276">
            <v>0</v>
          </cell>
        </row>
        <row r="1288">
          <cell r="F1288">
            <v>267.3</v>
          </cell>
          <cell r="G1288">
            <v>231</v>
          </cell>
          <cell r="H1288">
            <v>231</v>
          </cell>
        </row>
        <row r="1296">
          <cell r="F1296">
            <v>14.07</v>
          </cell>
          <cell r="G1296">
            <v>12</v>
          </cell>
          <cell r="H1296">
            <v>12</v>
          </cell>
        </row>
        <row r="1304">
          <cell r="F1304">
            <v>393.47899999999998</v>
          </cell>
        </row>
        <row r="1311">
          <cell r="F1311">
            <v>15.1</v>
          </cell>
        </row>
        <row r="1318">
          <cell r="F1318">
            <v>1546.722</v>
          </cell>
        </row>
        <row r="1324">
          <cell r="F1324">
            <v>184.25</v>
          </cell>
        </row>
        <row r="1326">
          <cell r="F1326">
            <v>9.7620000000000005</v>
          </cell>
        </row>
        <row r="1328">
          <cell r="F1328">
            <v>0</v>
          </cell>
        </row>
        <row r="1363">
          <cell r="F1363">
            <v>5915.18</v>
          </cell>
        </row>
        <row r="1370">
          <cell r="F1370">
            <v>8435.3000000000011</v>
          </cell>
        </row>
        <row r="1373">
          <cell r="F1373">
            <v>0</v>
          </cell>
        </row>
        <row r="1407">
          <cell r="F1407">
            <v>1028.7</v>
          </cell>
        </row>
        <row r="1409">
          <cell r="F1409">
            <v>227.60499999999999</v>
          </cell>
        </row>
        <row r="1413">
          <cell r="F1413">
            <v>1000</v>
          </cell>
        </row>
        <row r="1416">
          <cell r="F1416">
            <v>287.35000000000002</v>
          </cell>
        </row>
        <row r="1432">
          <cell r="F1432">
            <v>1920.0754099999999</v>
          </cell>
        </row>
        <row r="1436">
          <cell r="F1436">
            <v>0</v>
          </cell>
          <cell r="G1436">
            <v>500</v>
          </cell>
          <cell r="H1436">
            <v>300</v>
          </cell>
        </row>
        <row r="1440">
          <cell r="F1440">
            <v>2069.23</v>
          </cell>
        </row>
        <row r="1497">
          <cell r="F1497">
            <v>108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оспись расходов"/>
      <sheetName val="РзПр"/>
      <sheetName val="МП "/>
      <sheetName val="свод с обл"/>
      <sheetName val="ЗП"/>
      <sheetName val="кап рем СОШ"/>
    </sheetNames>
    <sheetDataSet>
      <sheetData sheetId="0" refreshError="1">
        <row r="875">
          <cell r="G875">
            <v>32264.2</v>
          </cell>
          <cell r="H875">
            <v>32156</v>
          </cell>
        </row>
        <row r="876">
          <cell r="G876">
            <v>7179.5</v>
          </cell>
          <cell r="H876">
            <v>7155.5</v>
          </cell>
        </row>
        <row r="879">
          <cell r="G879">
            <v>49.9</v>
          </cell>
          <cell r="H879">
            <v>49.9</v>
          </cell>
        </row>
        <row r="1024">
          <cell r="G1024">
            <v>550</v>
          </cell>
        </row>
        <row r="1033">
          <cell r="G1033">
            <v>58.3</v>
          </cell>
          <cell r="H1033">
            <v>58.3</v>
          </cell>
        </row>
        <row r="1111">
          <cell r="G1111">
            <v>14315.5</v>
          </cell>
          <cell r="H1111">
            <v>14231.3</v>
          </cell>
        </row>
        <row r="1113">
          <cell r="G1113">
            <v>857</v>
          </cell>
          <cell r="H1113">
            <v>857</v>
          </cell>
        </row>
        <row r="1143">
          <cell r="G1143">
            <v>370.5</v>
          </cell>
          <cell r="H1143">
            <v>370.5</v>
          </cell>
        </row>
        <row r="1144">
          <cell r="G1144">
            <v>97.3</v>
          </cell>
          <cell r="H1144">
            <v>97.3</v>
          </cell>
        </row>
        <row r="1147">
          <cell r="G1147">
            <v>266.39999999999998</v>
          </cell>
          <cell r="H1147">
            <v>266.39999999999998</v>
          </cell>
        </row>
        <row r="1148">
          <cell r="G1148">
            <v>47.2</v>
          </cell>
          <cell r="H1148">
            <v>47.2</v>
          </cell>
        </row>
        <row r="1175">
          <cell r="G1175">
            <v>30</v>
          </cell>
          <cell r="H1175">
            <v>30</v>
          </cell>
        </row>
        <row r="1234">
          <cell r="G1234">
            <v>312</v>
          </cell>
          <cell r="H1234">
            <v>312</v>
          </cell>
        </row>
        <row r="1296">
          <cell r="G1296">
            <v>5884.9</v>
          </cell>
          <cell r="H1296">
            <v>5864.6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tabColor theme="5" tint="0.39997558519241921"/>
  </sheetPr>
  <dimension ref="A1:Q496"/>
  <sheetViews>
    <sheetView tabSelected="1" topLeftCell="B348" zoomScaleNormal="100" workbookViewId="0">
      <selection activeCell="G396" sqref="G396"/>
    </sheetView>
  </sheetViews>
  <sheetFormatPr defaultColWidth="8.85546875" defaultRowHeight="12.75"/>
  <cols>
    <col min="1" max="1" width="2.85546875" style="2" hidden="1" customWidth="1"/>
    <col min="2" max="2" width="52.140625" style="104" customWidth="1"/>
    <col min="3" max="3" width="14.5703125" style="105" customWidth="1"/>
    <col min="4" max="4" width="7.7109375" style="105" hidden="1" customWidth="1"/>
    <col min="5" max="5" width="9.7109375" style="106" customWidth="1"/>
    <col min="6" max="6" width="13.7109375" style="1" hidden="1" customWidth="1"/>
    <col min="7" max="7" width="14.7109375" style="74" customWidth="1"/>
    <col min="8" max="8" width="12.85546875" style="74" customWidth="1"/>
    <col min="9" max="10" width="11.7109375" style="2" hidden="1" customWidth="1"/>
    <col min="11" max="11" width="11.42578125" style="3" hidden="1" customWidth="1"/>
    <col min="12" max="12" width="12.5703125" style="3" hidden="1" customWidth="1"/>
    <col min="13" max="13" width="11.85546875" style="2" hidden="1" customWidth="1"/>
    <col min="14" max="14" width="20.140625" style="2" hidden="1" customWidth="1"/>
    <col min="15" max="15" width="20.5703125" style="2" hidden="1" customWidth="1"/>
    <col min="16" max="16384" width="8.85546875" style="2"/>
  </cols>
  <sheetData>
    <row r="1" spans="1:17" ht="3" hidden="1" customHeight="1"/>
    <row r="2" spans="1:17" ht="17.25" customHeight="1">
      <c r="B2" s="181" t="s">
        <v>0</v>
      </c>
      <c r="C2" s="181"/>
      <c r="D2" s="181"/>
      <c r="E2" s="181"/>
      <c r="F2" s="181"/>
      <c r="G2" s="181"/>
      <c r="H2" s="181"/>
    </row>
    <row r="3" spans="1:17" ht="12.75" customHeight="1">
      <c r="B3" s="182" t="s">
        <v>461</v>
      </c>
      <c r="C3" s="182"/>
      <c r="D3" s="182"/>
      <c r="E3" s="182"/>
      <c r="F3" s="182"/>
      <c r="G3" s="182"/>
      <c r="H3" s="182"/>
    </row>
    <row r="4" spans="1:17" ht="12" customHeight="1">
      <c r="B4" s="182" t="s">
        <v>462</v>
      </c>
      <c r="C4" s="182"/>
      <c r="D4" s="182"/>
      <c r="E4" s="182"/>
      <c r="F4" s="182"/>
      <c r="G4" s="182"/>
      <c r="H4" s="182"/>
    </row>
    <row r="5" spans="1:17" ht="12.75" customHeight="1">
      <c r="B5" s="182" t="s">
        <v>463</v>
      </c>
      <c r="C5" s="182"/>
      <c r="D5" s="182"/>
      <c r="E5" s="182"/>
      <c r="F5" s="182"/>
      <c r="G5" s="182"/>
      <c r="H5" s="182"/>
    </row>
    <row r="6" spans="1:17" ht="42.75" customHeight="1">
      <c r="B6" s="183" t="s">
        <v>464</v>
      </c>
      <c r="C6" s="183"/>
      <c r="D6" s="183"/>
      <c r="E6" s="183"/>
      <c r="F6" s="183"/>
      <c r="G6" s="183"/>
      <c r="H6" s="183"/>
    </row>
    <row r="7" spans="1:17">
      <c r="B7" s="105"/>
      <c r="F7" s="1" t="s">
        <v>1</v>
      </c>
      <c r="J7" s="4">
        <f>J8-J9</f>
        <v>9795.0302340000217</v>
      </c>
    </row>
    <row r="8" spans="1:17" ht="25.5" customHeight="1">
      <c r="B8" s="6" t="s">
        <v>2</v>
      </c>
      <c r="C8" s="6" t="s">
        <v>3</v>
      </c>
      <c r="D8" s="6" t="s">
        <v>4</v>
      </c>
      <c r="E8" s="6" t="s">
        <v>5</v>
      </c>
      <c r="F8" s="5" t="s">
        <v>6</v>
      </c>
      <c r="G8" s="6" t="s">
        <v>7</v>
      </c>
      <c r="H8" s="6" t="s">
        <v>8</v>
      </c>
      <c r="J8" s="4">
        <f>F9-I9</f>
        <v>9280.5023940000683</v>
      </c>
      <c r="K8" s="7" t="s">
        <v>9</v>
      </c>
      <c r="L8" s="7" t="s">
        <v>10</v>
      </c>
    </row>
    <row r="9" spans="1:17">
      <c r="B9" s="107" t="s">
        <v>11</v>
      </c>
      <c r="C9" s="107"/>
      <c r="D9" s="107"/>
      <c r="E9" s="108"/>
      <c r="F9" s="8">
        <f>F10+F159+F137+F167+F178+F189+F193+F202+F248+F255+F257+F267+F139+F290+F261+F295+F157+F200+F242+F300+F316+F318+F320+F351+F401+F422+F425+F446+F458+F474+F476+F484+F486+F495</f>
        <v>678543.89239399997</v>
      </c>
      <c r="G9" s="9">
        <v>260929.2</v>
      </c>
      <c r="H9" s="9">
        <f>H10+H159+H137+H167+H178+H189+H193+H202+H248+H255+H257+H267+H139+H290+H261+H295+H157+H200+H242+H300+H316+H318+H320+H351+H401+H422+H425+H446+H458+H474+H476+H484+H486</f>
        <v>150736.30000000002</v>
      </c>
      <c r="I9" s="8">
        <f>I10+I159+I137+I167+I178+I189+I193+I202+I248+I255+I257+I267+I139+I290+I261+I295+I157+I200+I242+I300+I316+I318+I320+I351+I401+I422+I425+I446+I458+I474+I476+I484+I486+I495</f>
        <v>669263.3899999999</v>
      </c>
      <c r="J9" s="8">
        <f>J10+J159+J137+J167+J178+J189+J193+J202+J248+J255+J257+J267+J139+J290+J261+J295+J157+J200+J242+J300+J316+J318+J320+J351+J401+J422+J425+J446+J458+J474+J476+J484+J486+J495</f>
        <v>-514.52783999995336</v>
      </c>
      <c r="K9" s="8">
        <f>K10+K159+K137+K167+K178+K189+K193+K202+K248+K255+K257+K267+K139+K290+K261+K295+K157+K200+K242+K300+K316+K318+K320+K351+K401+K422+K425+K446+K458+K474+K476+K484+K486+K495</f>
        <v>8429.0494099999996</v>
      </c>
      <c r="L9" s="8">
        <f>L10+L159+L137+L167+L178+L189+L193+L202+L248+L255+L257+L267+L139+L290+L261+L295+L157+L200+L242+L300+L316+L318+L320+L351+L401+L422+L425+L446+L458+L474+L476+L484+L486+L495</f>
        <v>1000.005000000001</v>
      </c>
    </row>
    <row r="10" spans="1:17" ht="45.75" customHeight="1">
      <c r="B10" s="55" t="s">
        <v>12</v>
      </c>
      <c r="C10" s="57" t="s">
        <v>13</v>
      </c>
      <c r="D10" s="57" t="s">
        <v>14</v>
      </c>
      <c r="E10" s="58" t="s">
        <v>14</v>
      </c>
      <c r="F10" s="10">
        <f>F11+F26+F33+F61+F59+F56+F54</f>
        <v>391841.80242000002</v>
      </c>
      <c r="G10" s="10">
        <v>219364.5</v>
      </c>
      <c r="H10" s="10">
        <f>H11+H26+H33+H61+H59+H56</f>
        <v>141382.5</v>
      </c>
      <c r="I10" s="11">
        <v>400265.41</v>
      </c>
      <c r="J10" s="11">
        <f>F10-I10</f>
        <v>-8423.6075799999526</v>
      </c>
      <c r="K10" s="12">
        <f>J34+J37+J40+J56</f>
        <v>4224.0890000000009</v>
      </c>
      <c r="L10" s="12"/>
      <c r="M10" s="4"/>
      <c r="N10" s="4">
        <f>F16+F18+F20+F23+F25+F28+F29+F31+F32+F35+F36+F38+F39+F41+F42+F44+F47+F50+F51+F53+F55+F57+F58+F70+F71+F73+F81+F82+F85+F86+F98+F100+F102+F105+F107+F109+F113+F117+F120+F123+F125</f>
        <v>391841.80242000002</v>
      </c>
      <c r="O10" s="4">
        <f>G16+G18+G20+G23+G25+G28+G29+G31+G32+G35+G36+G38+G39+G41+G42+G44+G47+G50+G51+G53+G55+G57+G58+G70+G71+G73+G81+G82+G85+G86+G98+G100+G102+G105+G107+G109+G113+G117+G120+G123+G125</f>
        <v>219364.50000000003</v>
      </c>
    </row>
    <row r="11" spans="1:17" ht="54.75" customHeight="1">
      <c r="B11" s="49" t="s">
        <v>15</v>
      </c>
      <c r="C11" s="6" t="s">
        <v>16</v>
      </c>
      <c r="D11" s="6"/>
      <c r="E11" s="45"/>
      <c r="F11" s="109">
        <f>F16+F12+F21+F19+F17</f>
        <v>4127.5392599999996</v>
      </c>
      <c r="G11" s="14">
        <f>G16+G12+G21+G19+G17</f>
        <v>79</v>
      </c>
      <c r="H11" s="14">
        <f>H16+H12+H21+H19</f>
        <v>0</v>
      </c>
      <c r="J11" s="4"/>
      <c r="K11" s="13"/>
      <c r="L11" s="13"/>
    </row>
    <row r="12" spans="1:17" ht="29.25" hidden="1" customHeight="1">
      <c r="B12" s="88" t="s">
        <v>17</v>
      </c>
      <c r="C12" s="6" t="s">
        <v>18</v>
      </c>
      <c r="D12" s="6"/>
      <c r="E12" s="45"/>
      <c r="F12" s="14">
        <f>F13+F14</f>
        <v>0</v>
      </c>
      <c r="G12" s="15"/>
      <c r="H12" s="15"/>
      <c r="J12" s="4"/>
      <c r="K12" s="13"/>
      <c r="L12" s="13"/>
    </row>
    <row r="13" spans="1:17" ht="21" hidden="1" customHeight="1">
      <c r="B13" s="16" t="s">
        <v>19</v>
      </c>
      <c r="C13" s="6" t="s">
        <v>18</v>
      </c>
      <c r="D13" s="6"/>
      <c r="E13" s="45" t="s">
        <v>20</v>
      </c>
      <c r="F13" s="14">
        <f>'[1]Роспись расходов'!F1068</f>
        <v>0</v>
      </c>
      <c r="G13" s="15"/>
      <c r="H13" s="15"/>
      <c r="J13" s="4"/>
    </row>
    <row r="14" spans="1:17" ht="16.5" hidden="1" customHeight="1">
      <c r="B14" s="16" t="s">
        <v>21</v>
      </c>
      <c r="C14" s="6" t="s">
        <v>18</v>
      </c>
      <c r="D14" s="6"/>
      <c r="E14" s="45" t="s">
        <v>22</v>
      </c>
      <c r="F14" s="14">
        <f>'[1]Роспись расходов'!F1069</f>
        <v>0</v>
      </c>
      <c r="G14" s="15"/>
      <c r="H14" s="15"/>
      <c r="J14" s="4"/>
    </row>
    <row r="15" spans="1:17" s="3" customFormat="1" ht="42" customHeight="1">
      <c r="A15" s="2"/>
      <c r="B15" s="16" t="s">
        <v>23</v>
      </c>
      <c r="C15" s="6" t="s">
        <v>24</v>
      </c>
      <c r="D15" s="6"/>
      <c r="E15" s="45"/>
      <c r="F15" s="109">
        <f>F16</f>
        <v>3056.8559999999998</v>
      </c>
      <c r="G15" s="15">
        <f>G16</f>
        <v>39.5</v>
      </c>
      <c r="H15" s="15">
        <f>H16</f>
        <v>0</v>
      </c>
      <c r="I15" s="2"/>
      <c r="J15" s="4"/>
      <c r="M15" s="2"/>
      <c r="N15" s="2"/>
      <c r="O15" s="2"/>
      <c r="P15" s="2"/>
      <c r="Q15" s="2"/>
    </row>
    <row r="16" spans="1:17" s="3" customFormat="1">
      <c r="A16" s="2"/>
      <c r="B16" s="16" t="s">
        <v>19</v>
      </c>
      <c r="C16" s="6" t="s">
        <v>24</v>
      </c>
      <c r="D16" s="6" t="s">
        <v>25</v>
      </c>
      <c r="E16" s="45" t="s">
        <v>20</v>
      </c>
      <c r="F16" s="20">
        <f>'[1]Роспись расходов'!F1071+'[1]Роспись расходов'!F852</f>
        <v>3056.8559999999998</v>
      </c>
      <c r="G16" s="20">
        <f>'[1]Роспись расходов'!G1071+'[1]Роспись расходов'!G852</f>
        <v>39.5</v>
      </c>
      <c r="H16" s="20">
        <f>'[1]Роспись расходов'!H1071+'[1]Роспись расходов'!H852</f>
        <v>0</v>
      </c>
      <c r="I16" s="2"/>
      <c r="J16" s="4"/>
      <c r="M16" s="2"/>
      <c r="N16" s="2"/>
      <c r="O16" s="2"/>
      <c r="P16" s="2"/>
      <c r="Q16" s="2"/>
    </row>
    <row r="17" spans="1:17" s="3" customFormat="1" ht="38.25">
      <c r="A17" s="2"/>
      <c r="B17" s="88" t="s">
        <v>26</v>
      </c>
      <c r="C17" s="110" t="s">
        <v>27</v>
      </c>
      <c r="D17" s="111"/>
      <c r="E17" s="36"/>
      <c r="F17" s="23">
        <f>F18</f>
        <v>19.483260000000001</v>
      </c>
      <c r="G17" s="23">
        <f>G18</f>
        <v>39.5</v>
      </c>
      <c r="H17" s="24">
        <v>0</v>
      </c>
      <c r="I17" s="2"/>
      <c r="J17" s="4"/>
      <c r="M17" s="2"/>
      <c r="N17" s="2"/>
      <c r="O17" s="2"/>
      <c r="P17" s="2"/>
      <c r="Q17" s="2"/>
    </row>
    <row r="18" spans="1:17" s="3" customFormat="1">
      <c r="A18" s="2"/>
      <c r="B18" s="16" t="s">
        <v>19</v>
      </c>
      <c r="C18" s="110" t="s">
        <v>27</v>
      </c>
      <c r="D18" s="111"/>
      <c r="E18" s="36" t="s">
        <v>20</v>
      </c>
      <c r="F18" s="23">
        <f>'[1]Роспись расходов'!F1074+'[1]Роспись расходов'!F1075</f>
        <v>19.483260000000001</v>
      </c>
      <c r="G18" s="23">
        <f>'[1]Роспись расходов'!G1074+'[1]Роспись расходов'!G1075</f>
        <v>39.5</v>
      </c>
      <c r="H18" s="24">
        <v>0</v>
      </c>
      <c r="I18" s="2"/>
      <c r="J18" s="4"/>
      <c r="M18" s="2"/>
      <c r="N18" s="2"/>
      <c r="O18" s="2"/>
      <c r="P18" s="2"/>
      <c r="Q18" s="2"/>
    </row>
    <row r="19" spans="1:17" s="3" customFormat="1" ht="38.25" hidden="1">
      <c r="A19" s="2"/>
      <c r="B19" s="88" t="s">
        <v>26</v>
      </c>
      <c r="C19" s="94" t="s">
        <v>28</v>
      </c>
      <c r="D19" s="6"/>
      <c r="E19" s="45"/>
      <c r="F19" s="23">
        <f>F20</f>
        <v>991.19999999999959</v>
      </c>
      <c r="G19" s="24"/>
      <c r="H19" s="24"/>
      <c r="I19" s="2"/>
      <c r="J19" s="4"/>
      <c r="K19" s="4"/>
      <c r="M19" s="2"/>
      <c r="N19" s="2"/>
      <c r="O19" s="2"/>
      <c r="P19" s="2"/>
      <c r="Q19" s="2"/>
    </row>
    <row r="20" spans="1:17" s="3" customFormat="1" hidden="1">
      <c r="A20" s="2"/>
      <c r="B20" s="16" t="s">
        <v>19</v>
      </c>
      <c r="C20" s="94" t="s">
        <v>28</v>
      </c>
      <c r="D20" s="6"/>
      <c r="E20" s="45" t="s">
        <v>20</v>
      </c>
      <c r="F20" s="23">
        <f>'[1]Роспись расходов'!F1076</f>
        <v>991.19999999999959</v>
      </c>
      <c r="G20" s="24"/>
      <c r="H20" s="24"/>
      <c r="I20" s="2"/>
      <c r="J20" s="4"/>
      <c r="M20" s="2"/>
      <c r="N20" s="2"/>
      <c r="O20" s="2"/>
      <c r="P20" s="2"/>
      <c r="Q20" s="2"/>
    </row>
    <row r="21" spans="1:17" s="3" customFormat="1" ht="32.25" hidden="1" customHeight="1">
      <c r="A21" s="2"/>
      <c r="B21" s="16" t="s">
        <v>29</v>
      </c>
      <c r="C21" s="94" t="s">
        <v>30</v>
      </c>
      <c r="D21" s="6"/>
      <c r="E21" s="45"/>
      <c r="F21" s="23">
        <f>F22+F24</f>
        <v>60</v>
      </c>
      <c r="G21" s="24"/>
      <c r="H21" s="24"/>
      <c r="I21" s="2"/>
      <c r="J21" s="17"/>
      <c r="M21" s="2"/>
      <c r="N21" s="2"/>
      <c r="O21" s="2"/>
      <c r="P21" s="2"/>
      <c r="Q21" s="2"/>
    </row>
    <row r="22" spans="1:17" s="3" customFormat="1" ht="18.75" hidden="1" customHeight="1">
      <c r="A22" s="2"/>
      <c r="B22" s="18" t="s">
        <v>31</v>
      </c>
      <c r="C22" s="19" t="s">
        <v>32</v>
      </c>
      <c r="D22" s="6"/>
      <c r="E22" s="45"/>
      <c r="F22" s="20">
        <f>F23</f>
        <v>0</v>
      </c>
      <c r="G22" s="24"/>
      <c r="H22" s="24"/>
      <c r="I22" s="2"/>
      <c r="J22" s="4"/>
      <c r="M22" s="2"/>
      <c r="N22" s="2"/>
      <c r="O22" s="2"/>
      <c r="P22" s="2"/>
      <c r="Q22" s="2"/>
    </row>
    <row r="23" spans="1:17" s="3" customFormat="1" ht="15.75" hidden="1" customHeight="1">
      <c r="A23" s="2"/>
      <c r="B23" s="16" t="s">
        <v>19</v>
      </c>
      <c r="C23" s="21" t="s">
        <v>32</v>
      </c>
      <c r="D23" s="6"/>
      <c r="E23" s="45" t="s">
        <v>20</v>
      </c>
      <c r="F23" s="20">
        <f>'[1]Роспись расходов'!F1130</f>
        <v>0</v>
      </c>
      <c r="G23" s="24"/>
      <c r="H23" s="24"/>
      <c r="I23" s="2"/>
      <c r="J23" s="4"/>
      <c r="M23" s="2"/>
      <c r="N23" s="2"/>
      <c r="O23" s="2"/>
      <c r="P23" s="2"/>
      <c r="Q23" s="2"/>
    </row>
    <row r="24" spans="1:17" s="3" customFormat="1" ht="19.5" hidden="1" customHeight="1">
      <c r="A24" s="2"/>
      <c r="B24" s="22" t="s">
        <v>33</v>
      </c>
      <c r="C24" s="21" t="s">
        <v>34</v>
      </c>
      <c r="D24" s="6"/>
      <c r="E24" s="45"/>
      <c r="F24" s="20">
        <f>F25</f>
        <v>60</v>
      </c>
      <c r="G24" s="24"/>
      <c r="H24" s="24"/>
      <c r="I24" s="2"/>
      <c r="J24" s="4"/>
      <c r="M24" s="2"/>
      <c r="N24" s="2"/>
      <c r="O24" s="2"/>
      <c r="P24" s="2"/>
      <c r="Q24" s="2"/>
    </row>
    <row r="25" spans="1:17" s="3" customFormat="1" ht="18.75" hidden="1" customHeight="1">
      <c r="A25" s="2"/>
      <c r="B25" s="16" t="s">
        <v>19</v>
      </c>
      <c r="C25" s="21" t="s">
        <v>34</v>
      </c>
      <c r="D25" s="6"/>
      <c r="E25" s="45" t="s">
        <v>20</v>
      </c>
      <c r="F25" s="20">
        <f>'[1]Роспись расходов'!F1133</f>
        <v>60</v>
      </c>
      <c r="G25" s="24"/>
      <c r="H25" s="24"/>
      <c r="I25" s="2"/>
      <c r="J25" s="4"/>
      <c r="M25" s="2"/>
      <c r="N25" s="2"/>
      <c r="O25" s="2"/>
      <c r="P25" s="2"/>
      <c r="Q25" s="2"/>
    </row>
    <row r="26" spans="1:17" s="3" customFormat="1" ht="72.599999999999994" customHeight="1">
      <c r="A26" s="2"/>
      <c r="B26" s="49" t="s">
        <v>35</v>
      </c>
      <c r="C26" s="94" t="s">
        <v>36</v>
      </c>
      <c r="D26" s="6"/>
      <c r="E26" s="45"/>
      <c r="F26" s="23">
        <f>F27+F30</f>
        <v>3129.5</v>
      </c>
      <c r="G26" s="24">
        <f>G27+G30</f>
        <v>550</v>
      </c>
      <c r="H26" s="24">
        <f>H27+H30</f>
        <v>0</v>
      </c>
      <c r="I26" s="2">
        <v>2017.9</v>
      </c>
      <c r="J26" s="4">
        <f>F26-I26</f>
        <v>1111.5999999999999</v>
      </c>
      <c r="M26" s="2"/>
      <c r="N26" s="2"/>
      <c r="O26" s="2"/>
      <c r="P26" s="2"/>
      <c r="Q26" s="2"/>
    </row>
    <row r="27" spans="1:17" s="3" customFormat="1" ht="58.5" hidden="1" customHeight="1">
      <c r="A27" s="2"/>
      <c r="B27" s="49" t="s">
        <v>37</v>
      </c>
      <c r="C27" s="94" t="s">
        <v>38</v>
      </c>
      <c r="D27" s="6"/>
      <c r="E27" s="45"/>
      <c r="F27" s="23">
        <f>F28+F29</f>
        <v>2358.9</v>
      </c>
      <c r="G27" s="24">
        <f>G28+G29</f>
        <v>0</v>
      </c>
      <c r="H27" s="24">
        <f>H28+H29</f>
        <v>0</v>
      </c>
      <c r="I27" s="2">
        <v>2402.9</v>
      </c>
      <c r="J27" s="4">
        <f>F27-I27</f>
        <v>-44</v>
      </c>
      <c r="M27" s="2"/>
      <c r="N27" s="2"/>
      <c r="O27" s="2"/>
      <c r="P27" s="2"/>
      <c r="Q27" s="2"/>
    </row>
    <row r="28" spans="1:17" s="3" customFormat="1" hidden="1">
      <c r="A28" s="2"/>
      <c r="B28" s="16" t="s">
        <v>39</v>
      </c>
      <c r="C28" s="94" t="s">
        <v>38</v>
      </c>
      <c r="D28" s="6"/>
      <c r="E28" s="45" t="s">
        <v>20</v>
      </c>
      <c r="F28" s="23">
        <f>'[1]Роспись расходов'!F1081+'[1]Роспись расходов'!F1177+'[1]Роспись расходов'!F907</f>
        <v>1868.6</v>
      </c>
      <c r="G28" s="23">
        <f>'[1]Роспись расходов'!G1081+'[1]Роспись расходов'!G1177+'[1]Роспись расходов'!G907</f>
        <v>0</v>
      </c>
      <c r="H28" s="23">
        <f>'[1]Роспись расходов'!H1081+'[1]Роспись расходов'!H1177+'[1]Роспись расходов'!H907</f>
        <v>0</v>
      </c>
      <c r="I28" s="2"/>
      <c r="J28" s="4"/>
      <c r="M28" s="2"/>
      <c r="N28" s="2"/>
      <c r="O28" s="2"/>
      <c r="P28" s="2"/>
      <c r="Q28" s="2"/>
    </row>
    <row r="29" spans="1:17" s="3" customFormat="1" hidden="1">
      <c r="A29" s="2"/>
      <c r="B29" s="16" t="s">
        <v>21</v>
      </c>
      <c r="C29" s="94" t="s">
        <v>38</v>
      </c>
      <c r="D29" s="6"/>
      <c r="E29" s="45" t="s">
        <v>22</v>
      </c>
      <c r="F29" s="23">
        <f>'[1]Роспись расходов'!F1082+'[1]Роспись расходов'!F908</f>
        <v>490.3</v>
      </c>
      <c r="G29" s="23">
        <f>'[1]Роспись расходов'!G1082+'[1]Роспись расходов'!G908</f>
        <v>0</v>
      </c>
      <c r="H29" s="23">
        <f>'[1]Роспись расходов'!H1082+'[1]Роспись расходов'!H908</f>
        <v>0</v>
      </c>
      <c r="I29" s="2"/>
      <c r="J29" s="4"/>
      <c r="M29" s="2"/>
      <c r="N29" s="2"/>
      <c r="O29" s="2"/>
      <c r="P29" s="2"/>
      <c r="Q29" s="2"/>
    </row>
    <row r="30" spans="1:17" s="3" customFormat="1" ht="51">
      <c r="A30" s="2"/>
      <c r="B30" s="16" t="s">
        <v>40</v>
      </c>
      <c r="C30" s="19" t="s">
        <v>41</v>
      </c>
      <c r="D30" s="6"/>
      <c r="E30" s="45"/>
      <c r="F30" s="23">
        <f>F31+F32</f>
        <v>770.6</v>
      </c>
      <c r="G30" s="24">
        <f>G31+G32</f>
        <v>550</v>
      </c>
      <c r="H30" s="24">
        <f>H31+H32</f>
        <v>0</v>
      </c>
      <c r="I30" s="2"/>
      <c r="J30" s="4"/>
      <c r="M30" s="2"/>
      <c r="N30" s="2"/>
      <c r="O30" s="2"/>
      <c r="P30" s="2"/>
      <c r="Q30" s="2"/>
    </row>
    <row r="31" spans="1:17">
      <c r="B31" s="16" t="s">
        <v>39</v>
      </c>
      <c r="C31" s="19" t="s">
        <v>41</v>
      </c>
      <c r="D31" s="6"/>
      <c r="E31" s="45" t="s">
        <v>20</v>
      </c>
      <c r="F31" s="23">
        <f>'[1]Роспись расходов'!F1087</f>
        <v>770.6</v>
      </c>
      <c r="G31" s="24">
        <f>'[2]Роспись расходов'!G1024</f>
        <v>550</v>
      </c>
      <c r="H31" s="24">
        <v>0</v>
      </c>
      <c r="J31" s="4"/>
    </row>
    <row r="32" spans="1:17" ht="13.5" thickBot="1">
      <c r="B32" s="16" t="s">
        <v>21</v>
      </c>
      <c r="C32" s="19" t="s">
        <v>41</v>
      </c>
      <c r="D32" s="6"/>
      <c r="E32" s="45" t="s">
        <v>22</v>
      </c>
      <c r="F32" s="23">
        <f>'[1]Роспись расходов'!F1085</f>
        <v>0</v>
      </c>
      <c r="G32" s="23">
        <f>'[1]Роспись расходов'!G1085</f>
        <v>0</v>
      </c>
      <c r="H32" s="23">
        <f>'[1]Роспись расходов'!H1085</f>
        <v>0</v>
      </c>
      <c r="I32" s="25"/>
      <c r="J32" s="26"/>
      <c r="K32" s="27"/>
      <c r="L32" s="27"/>
    </row>
    <row r="33" spans="2:14" ht="71.25" customHeight="1">
      <c r="B33" s="49" t="s">
        <v>42</v>
      </c>
      <c r="C33" s="56" t="s">
        <v>43</v>
      </c>
      <c r="D33" s="6"/>
      <c r="E33" s="45"/>
      <c r="F33" s="23">
        <f>F34+F37+F40+F43+F45+F49+F52</f>
        <v>128652.22900000001</v>
      </c>
      <c r="G33" s="24">
        <v>101141.6</v>
      </c>
      <c r="H33" s="24">
        <f>H34+H37+H40+H43+H45+H49+H52</f>
        <v>105233.5</v>
      </c>
      <c r="I33" s="28">
        <v>124535.03</v>
      </c>
      <c r="J33" s="28">
        <f>F33-I33</f>
        <v>4117.1990000000078</v>
      </c>
      <c r="K33" s="13"/>
      <c r="M33" s="4"/>
    </row>
    <row r="34" spans="2:14" ht="25.5">
      <c r="B34" s="49" t="s">
        <v>44</v>
      </c>
      <c r="C34" s="94" t="s">
        <v>45</v>
      </c>
      <c r="D34" s="6"/>
      <c r="E34" s="45"/>
      <c r="F34" s="23">
        <f>F35+F36</f>
        <v>44927.79</v>
      </c>
      <c r="G34" s="24">
        <v>33837.599999999999</v>
      </c>
      <c r="H34" s="24">
        <f>H35+H36</f>
        <v>38186.5</v>
      </c>
      <c r="I34" s="2">
        <v>43447.98</v>
      </c>
      <c r="J34" s="4">
        <f>F34-I34</f>
        <v>1479.8099999999977</v>
      </c>
    </row>
    <row r="35" spans="2:14">
      <c r="B35" s="16" t="s">
        <v>39</v>
      </c>
      <c r="C35" s="94" t="s">
        <v>45</v>
      </c>
      <c r="D35" s="6"/>
      <c r="E35" s="45" t="s">
        <v>20</v>
      </c>
      <c r="F35" s="23">
        <f>'[1]Роспись расходов'!F1091</f>
        <v>31833.25</v>
      </c>
      <c r="G35" s="23">
        <v>22881.9</v>
      </c>
      <c r="H35" s="23">
        <f>'[1]Роспись расходов'!H1091</f>
        <v>26079.200000000001</v>
      </c>
      <c r="J35" s="4"/>
    </row>
    <row r="36" spans="2:14">
      <c r="B36" s="16" t="s">
        <v>21</v>
      </c>
      <c r="C36" s="94" t="s">
        <v>45</v>
      </c>
      <c r="D36" s="6"/>
      <c r="E36" s="45" t="s">
        <v>22</v>
      </c>
      <c r="F36" s="23">
        <f>'[1]Роспись расходов'!F1092</f>
        <v>13094.54</v>
      </c>
      <c r="G36" s="23">
        <v>10955.7</v>
      </c>
      <c r="H36" s="23">
        <f>'[1]Роспись расходов'!H1092</f>
        <v>12107.3</v>
      </c>
      <c r="J36" s="4"/>
    </row>
    <row r="37" spans="2:14">
      <c r="B37" s="112" t="s">
        <v>46</v>
      </c>
      <c r="C37" s="94" t="s">
        <v>47</v>
      </c>
      <c r="D37" s="6"/>
      <c r="E37" s="45"/>
      <c r="F37" s="23">
        <f>F38+F39</f>
        <v>47380.75</v>
      </c>
      <c r="G37" s="24">
        <f>G38+G39</f>
        <v>39443.699999999997</v>
      </c>
      <c r="H37" s="24">
        <f>H38+H39</f>
        <v>39311.5</v>
      </c>
      <c r="I37" s="2">
        <v>45955.45</v>
      </c>
      <c r="J37" s="4">
        <f>F37-I37</f>
        <v>1425.3000000000029</v>
      </c>
    </row>
    <row r="38" spans="2:14">
      <c r="B38" s="16" t="s">
        <v>39</v>
      </c>
      <c r="C38" s="94" t="s">
        <v>47</v>
      </c>
      <c r="D38" s="6"/>
      <c r="E38" s="45" t="s">
        <v>20</v>
      </c>
      <c r="F38" s="23">
        <f>'[1]Роспись расходов'!F912</f>
        <v>40373.449999999997</v>
      </c>
      <c r="G38" s="24">
        <f>'[2]Роспись расходов'!G875</f>
        <v>32264.2</v>
      </c>
      <c r="H38" s="24">
        <f>'[2]Роспись расходов'!H875</f>
        <v>32156</v>
      </c>
      <c r="J38" s="4"/>
    </row>
    <row r="39" spans="2:14">
      <c r="B39" s="16" t="s">
        <v>21</v>
      </c>
      <c r="C39" s="94" t="s">
        <v>47</v>
      </c>
      <c r="D39" s="6"/>
      <c r="E39" s="45" t="s">
        <v>22</v>
      </c>
      <c r="F39" s="23">
        <f>'[1]Роспись расходов'!F913</f>
        <v>7007.3</v>
      </c>
      <c r="G39" s="24">
        <f>'[2]Роспись расходов'!G876</f>
        <v>7179.5</v>
      </c>
      <c r="H39" s="24">
        <f>'[2]Роспись расходов'!H876</f>
        <v>7155.5</v>
      </c>
      <c r="J39" s="4"/>
    </row>
    <row r="40" spans="2:14">
      <c r="B40" s="49" t="s">
        <v>48</v>
      </c>
      <c r="C40" s="94" t="s">
        <v>49</v>
      </c>
      <c r="D40" s="6"/>
      <c r="E40" s="45"/>
      <c r="F40" s="23">
        <f>F41+F42</f>
        <v>34735.889000000003</v>
      </c>
      <c r="G40" s="24">
        <f>G41+G42</f>
        <v>26397.300000000003</v>
      </c>
      <c r="H40" s="24">
        <f>H41+H42</f>
        <v>26272.5</v>
      </c>
      <c r="I40" s="29">
        <v>33523.800000000003</v>
      </c>
      <c r="J40" s="4">
        <f>F40-I40</f>
        <v>1212.0889999999999</v>
      </c>
    </row>
    <row r="41" spans="2:14">
      <c r="B41" s="16" t="s">
        <v>39</v>
      </c>
      <c r="C41" s="94" t="s">
        <v>49</v>
      </c>
      <c r="D41" s="6"/>
      <c r="E41" s="45" t="s">
        <v>20</v>
      </c>
      <c r="F41" s="23">
        <f>'[1]Роспись расходов'!F1181+'[1]Роспись расходов'!F1304</f>
        <v>26300.589</v>
      </c>
      <c r="G41" s="24">
        <f>'[2]Роспись расходов'!G1111+'[2]Роспись расходов'!G1296+'[2]Роспись расходов'!G1234</f>
        <v>20512.400000000001</v>
      </c>
      <c r="H41" s="24">
        <f>'[2]Роспись расходов'!H1111+'[2]Роспись расходов'!H1296+'[2]Роспись расходов'!H1234</f>
        <v>20407.900000000001</v>
      </c>
      <c r="J41" s="4"/>
      <c r="N41" s="30"/>
    </row>
    <row r="42" spans="2:14">
      <c r="B42" s="16" t="s">
        <v>21</v>
      </c>
      <c r="C42" s="94" t="s">
        <v>49</v>
      </c>
      <c r="D42" s="6"/>
      <c r="E42" s="45" t="s">
        <v>22</v>
      </c>
      <c r="F42" s="23">
        <f>'[1]Роспись расходов'!F1370</f>
        <v>8435.3000000000011</v>
      </c>
      <c r="G42" s="24">
        <f>'[2]Роспись расходов'!G1296</f>
        <v>5884.9</v>
      </c>
      <c r="H42" s="24">
        <f>'[2]Роспись расходов'!H1296</f>
        <v>5864.6</v>
      </c>
      <c r="J42" s="4"/>
    </row>
    <row r="43" spans="2:14" ht="25.5">
      <c r="B43" s="16" t="s">
        <v>50</v>
      </c>
      <c r="C43" s="94" t="s">
        <v>51</v>
      </c>
      <c r="D43" s="6"/>
      <c r="E43" s="45"/>
      <c r="F43" s="23">
        <f>F44</f>
        <v>1000</v>
      </c>
      <c r="G43" s="24">
        <f>G44</f>
        <v>857</v>
      </c>
      <c r="H43" s="24">
        <f>H44</f>
        <v>857</v>
      </c>
      <c r="J43" s="4"/>
    </row>
    <row r="44" spans="2:14">
      <c r="B44" s="16" t="s">
        <v>21</v>
      </c>
      <c r="C44" s="94" t="s">
        <v>51</v>
      </c>
      <c r="D44" s="6"/>
      <c r="E44" s="45" t="s">
        <v>22</v>
      </c>
      <c r="F44" s="23">
        <f>'[1]Роспись расходов'!F1183</f>
        <v>1000</v>
      </c>
      <c r="G44" s="24">
        <f>'[2]Роспись расходов'!G1113</f>
        <v>857</v>
      </c>
      <c r="H44" s="24">
        <f>'[2]Роспись расходов'!H1113</f>
        <v>857</v>
      </c>
      <c r="J44" s="4"/>
    </row>
    <row r="45" spans="2:14" ht="29.25" customHeight="1">
      <c r="B45" s="49" t="s">
        <v>52</v>
      </c>
      <c r="C45" s="94" t="s">
        <v>53</v>
      </c>
      <c r="D45" s="6"/>
      <c r="E45" s="45"/>
      <c r="F45" s="23">
        <f>F46</f>
        <v>110</v>
      </c>
      <c r="G45" s="24">
        <f>G46</f>
        <v>108.19999999999999</v>
      </c>
      <c r="H45" s="24">
        <f>H46</f>
        <v>108.19999999999999</v>
      </c>
      <c r="J45" s="4"/>
    </row>
    <row r="46" spans="2:14" ht="57" customHeight="1">
      <c r="B46" s="49" t="s">
        <v>54</v>
      </c>
      <c r="C46" s="94" t="s">
        <v>55</v>
      </c>
      <c r="D46" s="6"/>
      <c r="E46" s="45"/>
      <c r="F46" s="23">
        <f>F47+F48</f>
        <v>110</v>
      </c>
      <c r="G46" s="24">
        <f>G47+G48</f>
        <v>108.19999999999999</v>
      </c>
      <c r="H46" s="24">
        <f>H47+H48</f>
        <v>108.19999999999999</v>
      </c>
      <c r="J46" s="4"/>
    </row>
    <row r="47" spans="2:14">
      <c r="B47" s="16" t="s">
        <v>39</v>
      </c>
      <c r="C47" s="94" t="s">
        <v>55</v>
      </c>
      <c r="D47" s="6"/>
      <c r="E47" s="45" t="s">
        <v>20</v>
      </c>
      <c r="F47" s="23">
        <f>'[1]Роспись расходов'!F916+'[1]Роспись расходов'!F1095</f>
        <v>110</v>
      </c>
      <c r="G47" s="24">
        <f>'[2]Роспись расходов'!G879+'[2]Роспись расходов'!G1033</f>
        <v>108.19999999999999</v>
      </c>
      <c r="H47" s="24">
        <f>'[2]Роспись расходов'!H879+'[2]Роспись расходов'!H1033</f>
        <v>108.19999999999999</v>
      </c>
      <c r="J47" s="4"/>
    </row>
    <row r="48" spans="2:14">
      <c r="B48" s="16" t="s">
        <v>21</v>
      </c>
      <c r="C48" s="94" t="s">
        <v>55</v>
      </c>
      <c r="D48" s="6"/>
      <c r="E48" s="45" t="s">
        <v>22</v>
      </c>
      <c r="F48" s="23">
        <f>'[1]Роспись расходов'!F917</f>
        <v>0</v>
      </c>
      <c r="G48" s="23">
        <f>'[1]Роспись расходов'!G917</f>
        <v>0</v>
      </c>
      <c r="H48" s="23">
        <f>'[1]Роспись расходов'!H917</f>
        <v>0</v>
      </c>
      <c r="J48" s="4"/>
    </row>
    <row r="49" spans="1:17" ht="54.75" customHeight="1">
      <c r="B49" s="49" t="s">
        <v>56</v>
      </c>
      <c r="C49" s="94" t="s">
        <v>57</v>
      </c>
      <c r="D49" s="6"/>
      <c r="E49" s="45"/>
      <c r="F49" s="23">
        <f>F50+F51</f>
        <v>467.8</v>
      </c>
      <c r="G49" s="24">
        <f>G50+G51</f>
        <v>467.8</v>
      </c>
      <c r="H49" s="24">
        <f>H50+H51</f>
        <v>467.8</v>
      </c>
      <c r="J49" s="4"/>
    </row>
    <row r="50" spans="1:17">
      <c r="B50" s="16" t="s">
        <v>39</v>
      </c>
      <c r="C50" s="94" t="s">
        <v>57</v>
      </c>
      <c r="D50" s="6"/>
      <c r="E50" s="45" t="s">
        <v>20</v>
      </c>
      <c r="F50" s="23">
        <f>'[1]Роспись расходов'!F1213</f>
        <v>380.3</v>
      </c>
      <c r="G50" s="24">
        <f>'[2]Роспись расходов'!G1143</f>
        <v>370.5</v>
      </c>
      <c r="H50" s="24">
        <f>'[2]Роспись расходов'!H1143</f>
        <v>370.5</v>
      </c>
      <c r="J50" s="4"/>
    </row>
    <row r="51" spans="1:17">
      <c r="B51" s="16" t="s">
        <v>21</v>
      </c>
      <c r="C51" s="94" t="s">
        <v>57</v>
      </c>
      <c r="D51" s="6"/>
      <c r="E51" s="45" t="s">
        <v>22</v>
      </c>
      <c r="F51" s="23">
        <f>'[1]Роспись расходов'!F1214</f>
        <v>87.5</v>
      </c>
      <c r="G51" s="24">
        <f>'[2]Роспись расходов'!G1144</f>
        <v>97.3</v>
      </c>
      <c r="H51" s="24">
        <f>'[2]Роспись расходов'!H1144</f>
        <v>97.3</v>
      </c>
      <c r="J51" s="4"/>
    </row>
    <row r="52" spans="1:17" ht="38.25">
      <c r="B52" s="49" t="s">
        <v>58</v>
      </c>
      <c r="C52" s="94" t="s">
        <v>59</v>
      </c>
      <c r="D52" s="6"/>
      <c r="E52" s="45"/>
      <c r="F52" s="23">
        <f>F53</f>
        <v>30</v>
      </c>
      <c r="G52" s="24">
        <f>G53</f>
        <v>30</v>
      </c>
      <c r="H52" s="24">
        <f>H53</f>
        <v>30</v>
      </c>
      <c r="J52" s="4"/>
    </row>
    <row r="53" spans="1:17" ht="13.5" thickBot="1">
      <c r="B53" s="16" t="s">
        <v>60</v>
      </c>
      <c r="C53" s="94" t="s">
        <v>59</v>
      </c>
      <c r="D53" s="6"/>
      <c r="E53" s="45" t="s">
        <v>61</v>
      </c>
      <c r="F53" s="23">
        <f>'[1]Роспись расходов'!F1245</f>
        <v>30</v>
      </c>
      <c r="G53" s="24">
        <f>'[2]Роспись расходов'!G1175</f>
        <v>30</v>
      </c>
      <c r="H53" s="24">
        <f>'[2]Роспись расходов'!H1175</f>
        <v>30</v>
      </c>
      <c r="I53" s="25"/>
      <c r="J53" s="26"/>
      <c r="K53" s="27"/>
    </row>
    <row r="54" spans="1:17" ht="25.5">
      <c r="B54" s="113" t="s">
        <v>62</v>
      </c>
      <c r="C54" s="114" t="s">
        <v>63</v>
      </c>
      <c r="D54" s="114"/>
      <c r="E54" s="45"/>
      <c r="F54" s="23">
        <f>F55</f>
        <v>0.03</v>
      </c>
      <c r="G54" s="24">
        <f>G55</f>
        <v>0.06</v>
      </c>
      <c r="H54" s="24">
        <v>0</v>
      </c>
      <c r="I54" s="30"/>
      <c r="J54" s="31"/>
      <c r="K54" s="32"/>
    </row>
    <row r="55" spans="1:17">
      <c r="B55" s="35" t="s">
        <v>39</v>
      </c>
      <c r="C55" s="115" t="s">
        <v>63</v>
      </c>
      <c r="D55" s="115" t="s">
        <v>20</v>
      </c>
      <c r="E55" s="45" t="s">
        <v>20</v>
      </c>
      <c r="F55" s="23">
        <f>'[1]Роспись расходов'!F1097</f>
        <v>0.03</v>
      </c>
      <c r="G55" s="24">
        <f>'[1]Роспись расходов'!G1097</f>
        <v>0.06</v>
      </c>
      <c r="H55" s="24">
        <v>0</v>
      </c>
      <c r="I55" s="30"/>
      <c r="J55" s="31"/>
      <c r="K55" s="33"/>
    </row>
    <row r="56" spans="1:17" ht="32.25" customHeight="1">
      <c r="B56" s="16" t="s">
        <v>64</v>
      </c>
      <c r="C56" s="19" t="s">
        <v>65</v>
      </c>
      <c r="D56" s="6"/>
      <c r="E56" s="45"/>
      <c r="F56" s="23">
        <f>F57+F58</f>
        <v>408.84999999999997</v>
      </c>
      <c r="G56" s="24">
        <f>G57+G58</f>
        <v>313.59999999999997</v>
      </c>
      <c r="H56" s="24">
        <f>H57+H58</f>
        <v>313.59999999999997</v>
      </c>
      <c r="I56" s="2">
        <v>301.95999999999998</v>
      </c>
      <c r="J56" s="31">
        <f>F56-I56</f>
        <v>106.88999999999999</v>
      </c>
      <c r="K56" s="13"/>
    </row>
    <row r="57" spans="1:17">
      <c r="B57" s="16" t="s">
        <v>39</v>
      </c>
      <c r="C57" s="19" t="s">
        <v>65</v>
      </c>
      <c r="D57" s="6"/>
      <c r="E57" s="45" t="s">
        <v>20</v>
      </c>
      <c r="F57" s="23">
        <f>'[1]Роспись расходов'!F1217</f>
        <v>361.65</v>
      </c>
      <c r="G57" s="24">
        <f>'[2]Роспись расходов'!G1147</f>
        <v>266.39999999999998</v>
      </c>
      <c r="H57" s="24">
        <f>'[2]Роспись расходов'!H1147</f>
        <v>266.39999999999998</v>
      </c>
      <c r="J57" s="4"/>
    </row>
    <row r="58" spans="1:17" ht="15.75" customHeight="1">
      <c r="B58" s="16" t="s">
        <v>21</v>
      </c>
      <c r="C58" s="19" t="s">
        <v>65</v>
      </c>
      <c r="D58" s="6"/>
      <c r="E58" s="45" t="s">
        <v>22</v>
      </c>
      <c r="F58" s="23">
        <f>'[1]Роспись расходов'!F1218</f>
        <v>47.2</v>
      </c>
      <c r="G58" s="24">
        <f>'[2]Роспись расходов'!G1148</f>
        <v>47.2</v>
      </c>
      <c r="H58" s="24">
        <f>'[2]Роспись расходов'!H1148</f>
        <v>47.2</v>
      </c>
      <c r="J58" s="4"/>
    </row>
    <row r="59" spans="1:17" ht="54.75" hidden="1" customHeight="1">
      <c r="B59" s="16" t="s">
        <v>66</v>
      </c>
      <c r="C59" s="21" t="s">
        <v>67</v>
      </c>
      <c r="D59" s="6"/>
      <c r="E59" s="45"/>
      <c r="F59" s="20">
        <f>F60</f>
        <v>0</v>
      </c>
      <c r="G59" s="23"/>
      <c r="H59" s="23"/>
      <c r="J59" s="4"/>
    </row>
    <row r="60" spans="1:17" ht="22.9" hidden="1" customHeight="1">
      <c r="B60" s="16" t="s">
        <v>39</v>
      </c>
      <c r="C60" s="21" t="s">
        <v>67</v>
      </c>
      <c r="D60" s="6"/>
      <c r="E60" s="45" t="s">
        <v>20</v>
      </c>
      <c r="F60" s="20">
        <f>'[1]Роспись расходов'!F850</f>
        <v>0</v>
      </c>
      <c r="G60" s="20">
        <f>'[1]Роспись расходов'!G850</f>
        <v>0</v>
      </c>
      <c r="H60" s="20">
        <f>'[1]Роспись расходов'!H850</f>
        <v>0</v>
      </c>
      <c r="J60" s="4"/>
    </row>
    <row r="61" spans="1:17" ht="27.75" customHeight="1">
      <c r="B61" s="16" t="s">
        <v>68</v>
      </c>
      <c r="C61" s="178" t="s">
        <v>69</v>
      </c>
      <c r="D61" s="6"/>
      <c r="E61" s="45"/>
      <c r="F61" s="24">
        <f>F62+F110+F96</f>
        <v>255523.65416000001</v>
      </c>
      <c r="G61" s="24">
        <f>G62+G110+G96</f>
        <v>117280.23999999999</v>
      </c>
      <c r="H61" s="24">
        <f>H62+H110+H96</f>
        <v>35835.4</v>
      </c>
      <c r="I61" s="2">
        <v>262158.13</v>
      </c>
      <c r="J61" s="4">
        <f>F61-I61</f>
        <v>-6634.4758399999992</v>
      </c>
      <c r="K61" s="34"/>
      <c r="L61" s="34"/>
    </row>
    <row r="62" spans="1:17" ht="25.5">
      <c r="B62" s="40" t="s">
        <v>70</v>
      </c>
      <c r="C62" s="118" t="s">
        <v>71</v>
      </c>
      <c r="D62" s="6"/>
      <c r="E62" s="45"/>
      <c r="F62" s="23">
        <f>F80+F83+F68</f>
        <v>42593.922999999995</v>
      </c>
      <c r="G62" s="23">
        <f>G80+G83</f>
        <v>27041.5</v>
      </c>
      <c r="H62" s="23">
        <f>H80+H83</f>
        <v>27367.5</v>
      </c>
      <c r="J62" s="4"/>
    </row>
    <row r="63" spans="1:17" s="3" customFormat="1" ht="81" hidden="1" customHeight="1">
      <c r="A63" s="2"/>
      <c r="B63" s="117" t="s">
        <v>72</v>
      </c>
      <c r="C63" s="118" t="s">
        <v>73</v>
      </c>
      <c r="D63" s="6"/>
      <c r="E63" s="45"/>
      <c r="F63" s="23">
        <f>F64</f>
        <v>0</v>
      </c>
      <c r="G63" s="23"/>
      <c r="H63" s="23"/>
      <c r="I63" s="2"/>
      <c r="J63" s="4"/>
      <c r="M63" s="2"/>
      <c r="N63" s="2"/>
      <c r="O63" s="2"/>
      <c r="P63" s="2"/>
      <c r="Q63" s="2"/>
    </row>
    <row r="64" spans="1:17" s="3" customFormat="1" ht="38.25" hidden="1">
      <c r="A64" s="2"/>
      <c r="B64" s="40" t="s">
        <v>74</v>
      </c>
      <c r="C64" s="118" t="s">
        <v>75</v>
      </c>
      <c r="D64" s="6"/>
      <c r="E64" s="45"/>
      <c r="F64" s="23">
        <f>F65</f>
        <v>0</v>
      </c>
      <c r="G64" s="23"/>
      <c r="H64" s="23"/>
      <c r="I64" s="2"/>
      <c r="J64" s="4"/>
      <c r="M64" s="2"/>
      <c r="N64" s="2"/>
      <c r="O64" s="2"/>
      <c r="P64" s="2"/>
      <c r="Q64" s="2"/>
    </row>
    <row r="65" spans="1:17" s="3" customFormat="1" hidden="1">
      <c r="A65" s="2"/>
      <c r="B65" s="16" t="s">
        <v>19</v>
      </c>
      <c r="C65" s="118" t="s">
        <v>75</v>
      </c>
      <c r="D65" s="6"/>
      <c r="E65" s="45" t="s">
        <v>20</v>
      </c>
      <c r="F65" s="23">
        <f>'[1]Роспись расходов'!F984+'[1]Роспись расходов'!F985</f>
        <v>0</v>
      </c>
      <c r="G65" s="23"/>
      <c r="H65" s="23"/>
      <c r="I65" s="2"/>
      <c r="J65" s="4"/>
      <c r="M65" s="2"/>
      <c r="N65" s="2"/>
      <c r="O65" s="2"/>
      <c r="P65" s="2"/>
      <c r="Q65" s="2"/>
    </row>
    <row r="66" spans="1:17" s="3" customFormat="1" ht="25.5" hidden="1">
      <c r="A66" s="2"/>
      <c r="B66" s="16" t="s">
        <v>68</v>
      </c>
      <c r="C66" s="19" t="s">
        <v>69</v>
      </c>
      <c r="D66" s="6"/>
      <c r="E66" s="45"/>
      <c r="F66" s="14">
        <f>F67</f>
        <v>0</v>
      </c>
      <c r="G66" s="14"/>
      <c r="H66" s="14"/>
      <c r="I66" s="2"/>
      <c r="J66" s="4"/>
      <c r="M66" s="2"/>
      <c r="N66" s="2"/>
      <c r="O66" s="2"/>
      <c r="P66" s="2"/>
      <c r="Q66" s="2"/>
    </row>
    <row r="67" spans="1:17" s="3" customFormat="1" ht="25.5" hidden="1">
      <c r="A67" s="2"/>
      <c r="B67" s="119" t="s">
        <v>70</v>
      </c>
      <c r="C67" s="120" t="s">
        <v>71</v>
      </c>
      <c r="D67" s="6"/>
      <c r="E67" s="45"/>
      <c r="F67" s="14"/>
      <c r="G67" s="14"/>
      <c r="H67" s="14"/>
      <c r="I67" s="2"/>
      <c r="J67" s="4"/>
      <c r="M67" s="2"/>
      <c r="N67" s="2"/>
      <c r="O67" s="2"/>
      <c r="P67" s="2"/>
      <c r="Q67" s="2"/>
    </row>
    <row r="68" spans="1:17" s="3" customFormat="1" ht="76.5" hidden="1">
      <c r="A68" s="2"/>
      <c r="B68" s="88" t="s">
        <v>72</v>
      </c>
      <c r="C68" s="121" t="s">
        <v>73</v>
      </c>
      <c r="D68" s="6"/>
      <c r="E68" s="45"/>
      <c r="F68" s="14">
        <f>F69+F72</f>
        <v>15702.5</v>
      </c>
      <c r="G68" s="14"/>
      <c r="H68" s="14"/>
      <c r="I68" s="2"/>
      <c r="J68" s="4"/>
      <c r="M68" s="2"/>
      <c r="N68" s="2"/>
      <c r="O68" s="2"/>
      <c r="P68" s="2"/>
      <c r="Q68" s="2"/>
    </row>
    <row r="69" spans="1:17" s="3" customFormat="1" ht="63.75" hidden="1">
      <c r="A69" s="2"/>
      <c r="B69" s="16" t="s">
        <v>76</v>
      </c>
      <c r="C69" s="121" t="s">
        <v>77</v>
      </c>
      <c r="D69" s="6"/>
      <c r="E69" s="45"/>
      <c r="F69" s="14">
        <f>F70+F71</f>
        <v>11417.5</v>
      </c>
      <c r="G69" s="14"/>
      <c r="H69" s="14"/>
      <c r="I69" s="2"/>
      <c r="J69" s="4"/>
      <c r="M69" s="2"/>
      <c r="N69" s="2"/>
      <c r="O69" s="2"/>
      <c r="P69" s="2"/>
      <c r="Q69" s="2"/>
    </row>
    <row r="70" spans="1:17" s="3" customFormat="1" hidden="1">
      <c r="A70" s="2"/>
      <c r="B70" s="16" t="s">
        <v>19</v>
      </c>
      <c r="C70" s="121" t="s">
        <v>77</v>
      </c>
      <c r="D70" s="6"/>
      <c r="E70" s="45" t="s">
        <v>20</v>
      </c>
      <c r="F70" s="14">
        <f>'[1]Роспись расходов'!F880</f>
        <v>9375.4</v>
      </c>
      <c r="G70" s="14"/>
      <c r="H70" s="14"/>
      <c r="I70" s="2"/>
      <c r="J70" s="4"/>
      <c r="M70" s="2"/>
      <c r="N70" s="2"/>
      <c r="O70" s="2"/>
      <c r="P70" s="2"/>
      <c r="Q70" s="2"/>
    </row>
    <row r="71" spans="1:17" s="3" customFormat="1" hidden="1">
      <c r="A71" s="2"/>
      <c r="B71" s="16" t="s">
        <v>21</v>
      </c>
      <c r="C71" s="121" t="s">
        <v>77</v>
      </c>
      <c r="D71" s="6"/>
      <c r="E71" s="45" t="s">
        <v>22</v>
      </c>
      <c r="F71" s="14">
        <f>'[1]Роспись расходов'!F881</f>
        <v>2042.1000000000001</v>
      </c>
      <c r="G71" s="14"/>
      <c r="H71" s="14"/>
      <c r="I71" s="2"/>
      <c r="J71" s="4"/>
      <c r="M71" s="2"/>
      <c r="N71" s="2"/>
      <c r="O71" s="2"/>
      <c r="P71" s="2"/>
      <c r="Q71" s="2"/>
    </row>
    <row r="72" spans="1:17" s="3" customFormat="1" ht="63.75" hidden="1">
      <c r="A72" s="2"/>
      <c r="B72" s="35" t="s">
        <v>78</v>
      </c>
      <c r="C72" s="121" t="s">
        <v>79</v>
      </c>
      <c r="D72" s="6"/>
      <c r="E72" s="45"/>
      <c r="F72" s="14">
        <f>F73</f>
        <v>4285</v>
      </c>
      <c r="G72" s="14"/>
      <c r="H72" s="14"/>
      <c r="I72" s="2"/>
      <c r="J72" s="4"/>
      <c r="M72" s="2"/>
      <c r="N72" s="2"/>
      <c r="O72" s="2"/>
      <c r="P72" s="2"/>
      <c r="Q72" s="2"/>
    </row>
    <row r="73" spans="1:17" s="3" customFormat="1" hidden="1">
      <c r="A73" s="2"/>
      <c r="B73" s="16" t="s">
        <v>39</v>
      </c>
      <c r="C73" s="121" t="s">
        <v>79</v>
      </c>
      <c r="D73" s="6"/>
      <c r="E73" s="45" t="s">
        <v>20</v>
      </c>
      <c r="F73" s="14">
        <f>'[1]Роспись расходов'!F1156</f>
        <v>4285</v>
      </c>
      <c r="G73" s="14"/>
      <c r="H73" s="14"/>
      <c r="I73" s="2"/>
      <c r="J73" s="4"/>
      <c r="M73" s="2"/>
      <c r="N73" s="2"/>
      <c r="O73" s="2"/>
      <c r="P73" s="2"/>
      <c r="Q73" s="2"/>
    </row>
    <row r="74" spans="1:17" s="3" customFormat="1" ht="38.25" hidden="1">
      <c r="A74" s="2"/>
      <c r="B74" s="122" t="s">
        <v>80</v>
      </c>
      <c r="C74" s="19" t="s">
        <v>81</v>
      </c>
      <c r="D74" s="6"/>
      <c r="E74" s="45"/>
      <c r="F74" s="14">
        <f>F75</f>
        <v>0</v>
      </c>
      <c r="G74" s="14"/>
      <c r="H74" s="14"/>
      <c r="I74" s="2"/>
      <c r="J74" s="4"/>
      <c r="M74" s="2"/>
      <c r="N74" s="2"/>
      <c r="O74" s="2"/>
      <c r="P74" s="2"/>
      <c r="Q74" s="2"/>
    </row>
    <row r="75" spans="1:17" s="3" customFormat="1" ht="51" hidden="1">
      <c r="A75" s="2"/>
      <c r="B75" s="123" t="s">
        <v>82</v>
      </c>
      <c r="C75" s="121" t="s">
        <v>83</v>
      </c>
      <c r="D75" s="6"/>
      <c r="E75" s="45"/>
      <c r="F75" s="14">
        <f>F76</f>
        <v>0</v>
      </c>
      <c r="G75" s="14"/>
      <c r="H75" s="14"/>
      <c r="I75" s="2"/>
      <c r="J75" s="4"/>
      <c r="M75" s="2"/>
      <c r="N75" s="2"/>
      <c r="O75" s="2"/>
      <c r="P75" s="2"/>
      <c r="Q75" s="2"/>
    </row>
    <row r="76" spans="1:17" s="3" customFormat="1" ht="51" hidden="1">
      <c r="A76" s="2"/>
      <c r="B76" s="124" t="s">
        <v>82</v>
      </c>
      <c r="C76" s="121" t="s">
        <v>83</v>
      </c>
      <c r="D76" s="6"/>
      <c r="E76" s="45"/>
      <c r="F76" s="14">
        <f>F77</f>
        <v>0</v>
      </c>
      <c r="G76" s="14"/>
      <c r="H76" s="14"/>
      <c r="I76" s="2"/>
      <c r="J76" s="4"/>
      <c r="M76" s="2"/>
      <c r="N76" s="2"/>
      <c r="O76" s="2"/>
      <c r="P76" s="2"/>
      <c r="Q76" s="2"/>
    </row>
    <row r="77" spans="1:17" s="3" customFormat="1" ht="51" hidden="1">
      <c r="A77" s="2"/>
      <c r="B77" s="124" t="s">
        <v>82</v>
      </c>
      <c r="C77" s="121" t="s">
        <v>83</v>
      </c>
      <c r="D77" s="6"/>
      <c r="E77" s="45"/>
      <c r="F77" s="14">
        <f>F78+F79</f>
        <v>0</v>
      </c>
      <c r="G77" s="14"/>
      <c r="H77" s="14"/>
      <c r="I77" s="2"/>
      <c r="J77" s="4"/>
      <c r="M77" s="2"/>
      <c r="N77" s="2"/>
      <c r="O77" s="2"/>
      <c r="P77" s="2"/>
      <c r="Q77" s="2"/>
    </row>
    <row r="78" spans="1:17" s="3" customFormat="1" hidden="1">
      <c r="A78" s="2"/>
      <c r="B78" s="16" t="s">
        <v>19</v>
      </c>
      <c r="C78" s="121" t="s">
        <v>83</v>
      </c>
      <c r="D78" s="6"/>
      <c r="E78" s="45" t="s">
        <v>20</v>
      </c>
      <c r="F78" s="14">
        <f>'[1]Роспись расходов'!F833+'[1]Роспись расходов'!F936+'[1]Роспись расходов'!F1103</f>
        <v>0</v>
      </c>
      <c r="G78" s="14"/>
      <c r="H78" s="14"/>
      <c r="I78" s="2"/>
      <c r="J78" s="4"/>
      <c r="M78" s="2"/>
      <c r="N78" s="2"/>
      <c r="O78" s="2"/>
      <c r="P78" s="2"/>
      <c r="Q78" s="2"/>
    </row>
    <row r="79" spans="1:17" s="3" customFormat="1" hidden="1">
      <c r="A79" s="2"/>
      <c r="B79" s="16" t="s">
        <v>21</v>
      </c>
      <c r="C79" s="121" t="s">
        <v>83</v>
      </c>
      <c r="D79" s="6"/>
      <c r="E79" s="45" t="s">
        <v>22</v>
      </c>
      <c r="F79" s="14">
        <f>'[1]Роспись расходов'!F937+'[1]Роспись расходов'!F834</f>
        <v>0</v>
      </c>
      <c r="G79" s="14"/>
      <c r="H79" s="14"/>
      <c r="I79" s="2"/>
      <c r="J79" s="4"/>
      <c r="M79" s="2"/>
      <c r="N79" s="2"/>
      <c r="O79" s="2"/>
      <c r="P79" s="2"/>
      <c r="Q79" s="2"/>
    </row>
    <row r="80" spans="1:17" s="3" customFormat="1" ht="51">
      <c r="A80" s="2"/>
      <c r="B80" s="125" t="s">
        <v>84</v>
      </c>
      <c r="C80" s="121" t="s">
        <v>85</v>
      </c>
      <c r="D80" s="6"/>
      <c r="E80" s="45"/>
      <c r="F80" s="14">
        <f>F81+F82</f>
        <v>8823</v>
      </c>
      <c r="G80" s="14">
        <f>G81+G82</f>
        <v>8863</v>
      </c>
      <c r="H80" s="14">
        <f>H81+H82</f>
        <v>9189</v>
      </c>
      <c r="I80" s="2"/>
      <c r="J80" s="4"/>
      <c r="M80" s="2"/>
      <c r="N80" s="2"/>
      <c r="O80" s="2"/>
      <c r="P80" s="2"/>
      <c r="Q80" s="2"/>
    </row>
    <row r="81" spans="1:17" s="3" customFormat="1">
      <c r="A81" s="2"/>
      <c r="B81" s="16" t="s">
        <v>19</v>
      </c>
      <c r="C81" s="126" t="s">
        <v>85</v>
      </c>
      <c r="D81" s="6"/>
      <c r="E81" s="45" t="s">
        <v>20</v>
      </c>
      <c r="F81" s="14">
        <f>'[1]Роспись расходов'!F997</f>
        <v>7432.94</v>
      </c>
      <c r="G81" s="14">
        <f>'[1]Роспись расходов'!G997</f>
        <v>7257.9</v>
      </c>
      <c r="H81" s="14">
        <f>'[1]Роспись расходов'!H997</f>
        <v>7521.2</v>
      </c>
      <c r="I81" s="2"/>
      <c r="J81" s="4"/>
      <c r="M81" s="2"/>
      <c r="N81" s="2"/>
      <c r="O81" s="2"/>
      <c r="P81" s="2"/>
      <c r="Q81" s="2"/>
    </row>
    <row r="82" spans="1:17" s="3" customFormat="1">
      <c r="A82" s="2"/>
      <c r="B82" s="16" t="s">
        <v>21</v>
      </c>
      <c r="C82" s="126" t="s">
        <v>85</v>
      </c>
      <c r="D82" s="6"/>
      <c r="E82" s="45" t="s">
        <v>22</v>
      </c>
      <c r="F82" s="14">
        <f>'[1]Роспись расходов'!F998</f>
        <v>1390.06</v>
      </c>
      <c r="G82" s="14">
        <f>'[1]Роспись расходов'!G998</f>
        <v>1605.1</v>
      </c>
      <c r="H82" s="14">
        <f>'[1]Роспись расходов'!H998</f>
        <v>1667.8</v>
      </c>
      <c r="I82" s="2"/>
      <c r="J82" s="4"/>
      <c r="M82" s="2"/>
      <c r="N82" s="2"/>
      <c r="O82" s="2"/>
      <c r="P82" s="2"/>
      <c r="Q82" s="2"/>
    </row>
    <row r="83" spans="1:17" s="3" customFormat="1" ht="66" customHeight="1">
      <c r="A83" s="2"/>
      <c r="B83" s="49" t="s">
        <v>86</v>
      </c>
      <c r="C83" s="6" t="s">
        <v>87</v>
      </c>
      <c r="D83" s="6"/>
      <c r="E83" s="45"/>
      <c r="F83" s="14">
        <f>F84</f>
        <v>18068.422999999999</v>
      </c>
      <c r="G83" s="14">
        <f>G84</f>
        <v>18178.5</v>
      </c>
      <c r="H83" s="14">
        <f>H84</f>
        <v>18178.5</v>
      </c>
      <c r="I83" s="2"/>
      <c r="J83" s="4"/>
      <c r="M83" s="2"/>
      <c r="N83" s="2"/>
      <c r="O83" s="2"/>
      <c r="P83" s="2"/>
      <c r="Q83" s="2"/>
    </row>
    <row r="84" spans="1:17" s="3" customFormat="1" ht="38.25">
      <c r="A84" s="2"/>
      <c r="B84" s="38" t="s">
        <v>88</v>
      </c>
      <c r="C84" s="121" t="s">
        <v>89</v>
      </c>
      <c r="D84" s="19"/>
      <c r="E84" s="45"/>
      <c r="F84" s="14">
        <f>F85+F86</f>
        <v>18068.422999999999</v>
      </c>
      <c r="G84" s="14">
        <f>G85+G86</f>
        <v>18178.5</v>
      </c>
      <c r="H84" s="14">
        <f>H85+H86</f>
        <v>18178.5</v>
      </c>
      <c r="I84" s="2"/>
      <c r="J84" s="4"/>
      <c r="M84" s="2"/>
      <c r="N84" s="2"/>
      <c r="O84" s="2"/>
      <c r="P84" s="2"/>
      <c r="Q84" s="2"/>
    </row>
    <row r="85" spans="1:17" s="3" customFormat="1">
      <c r="A85" s="2"/>
      <c r="B85" s="16" t="s">
        <v>19</v>
      </c>
      <c r="C85" s="121" t="s">
        <v>89</v>
      </c>
      <c r="D85" s="19" t="s">
        <v>20</v>
      </c>
      <c r="E85" s="45" t="s">
        <v>20</v>
      </c>
      <c r="F85" s="14">
        <f>'[1]Роспись расходов'!F994</f>
        <v>12893.826999999999</v>
      </c>
      <c r="G85" s="14">
        <f>'[1]Роспись расходов'!G994</f>
        <v>12965.5</v>
      </c>
      <c r="H85" s="14">
        <f>'[1]Роспись расходов'!H994</f>
        <v>12965.5</v>
      </c>
      <c r="I85" s="2"/>
      <c r="J85" s="4"/>
      <c r="M85" s="2"/>
      <c r="N85" s="2"/>
      <c r="O85" s="2"/>
      <c r="P85" s="2"/>
      <c r="Q85" s="2"/>
    </row>
    <row r="86" spans="1:17" s="3" customFormat="1">
      <c r="A86" s="2"/>
      <c r="B86" s="16" t="s">
        <v>21</v>
      </c>
      <c r="C86" s="121" t="s">
        <v>89</v>
      </c>
      <c r="D86" s="19" t="s">
        <v>22</v>
      </c>
      <c r="E86" s="45" t="s">
        <v>22</v>
      </c>
      <c r="F86" s="14">
        <f>'[1]Роспись расходов'!F995</f>
        <v>5174.5960000000005</v>
      </c>
      <c r="G86" s="14">
        <f>'[1]Роспись расходов'!G995</f>
        <v>5213</v>
      </c>
      <c r="H86" s="14">
        <f>'[1]Роспись расходов'!H995</f>
        <v>5213</v>
      </c>
      <c r="I86" s="2"/>
      <c r="J86" s="4"/>
      <c r="M86" s="2"/>
      <c r="N86" s="2"/>
      <c r="O86" s="2"/>
      <c r="P86" s="2"/>
      <c r="Q86" s="2"/>
    </row>
    <row r="87" spans="1:17" s="3" customFormat="1" ht="25.5" hidden="1">
      <c r="A87" s="2"/>
      <c r="B87" s="38" t="s">
        <v>90</v>
      </c>
      <c r="C87" s="127" t="s">
        <v>91</v>
      </c>
      <c r="D87" s="6"/>
      <c r="E87" s="45"/>
      <c r="F87" s="23">
        <f>F89</f>
        <v>0</v>
      </c>
      <c r="G87" s="23">
        <f>G89</f>
        <v>0</v>
      </c>
      <c r="H87" s="23">
        <f>H89</f>
        <v>0</v>
      </c>
      <c r="I87" s="2"/>
      <c r="J87" s="4"/>
      <c r="M87" s="2"/>
      <c r="N87" s="2"/>
      <c r="O87" s="2"/>
      <c r="P87" s="2"/>
      <c r="Q87" s="2"/>
    </row>
    <row r="88" spans="1:17" s="3" customFormat="1" ht="38.25" hidden="1">
      <c r="A88" s="2"/>
      <c r="B88" s="38" t="s">
        <v>92</v>
      </c>
      <c r="C88" s="127" t="s">
        <v>93</v>
      </c>
      <c r="D88" s="6"/>
      <c r="E88" s="45"/>
      <c r="F88" s="23">
        <f>F89</f>
        <v>0</v>
      </c>
      <c r="G88" s="23">
        <f t="shared" ref="G88:H90" si="0">G89</f>
        <v>0</v>
      </c>
      <c r="H88" s="23">
        <f t="shared" si="0"/>
        <v>0</v>
      </c>
      <c r="I88" s="2"/>
      <c r="J88" s="4"/>
      <c r="M88" s="2"/>
      <c r="N88" s="2"/>
      <c r="O88" s="2"/>
      <c r="P88" s="2"/>
      <c r="Q88" s="2"/>
    </row>
    <row r="89" spans="1:17" s="3" customFormat="1" ht="38.25" hidden="1">
      <c r="A89" s="2"/>
      <c r="B89" s="16" t="s">
        <v>94</v>
      </c>
      <c r="C89" s="19" t="s">
        <v>95</v>
      </c>
      <c r="D89" s="6"/>
      <c r="E89" s="45"/>
      <c r="F89" s="23">
        <f>F90</f>
        <v>0</v>
      </c>
      <c r="G89" s="23">
        <f t="shared" si="0"/>
        <v>0</v>
      </c>
      <c r="H89" s="23">
        <f t="shared" si="0"/>
        <v>0</v>
      </c>
      <c r="I89" s="2"/>
      <c r="J89" s="4"/>
      <c r="M89" s="2"/>
      <c r="N89" s="2"/>
      <c r="O89" s="2"/>
      <c r="P89" s="2"/>
      <c r="Q89" s="2"/>
    </row>
    <row r="90" spans="1:17" s="3" customFormat="1" ht="25.5" hidden="1">
      <c r="A90" s="2"/>
      <c r="B90" s="38" t="s">
        <v>17</v>
      </c>
      <c r="C90" s="19" t="s">
        <v>95</v>
      </c>
      <c r="D90" s="19"/>
      <c r="E90" s="45"/>
      <c r="F90" s="23">
        <f>F91</f>
        <v>0</v>
      </c>
      <c r="G90" s="23">
        <f t="shared" si="0"/>
        <v>0</v>
      </c>
      <c r="H90" s="23">
        <f t="shared" si="0"/>
        <v>0</v>
      </c>
      <c r="I90" s="2"/>
      <c r="J90" s="4"/>
      <c r="M90" s="2"/>
      <c r="N90" s="2"/>
      <c r="O90" s="2"/>
      <c r="P90" s="2"/>
      <c r="Q90" s="2"/>
    </row>
    <row r="91" spans="1:17" s="3" customFormat="1" hidden="1">
      <c r="A91" s="2"/>
      <c r="B91" s="16" t="s">
        <v>19</v>
      </c>
      <c r="C91" s="19" t="s">
        <v>95</v>
      </c>
      <c r="D91" s="19" t="s">
        <v>20</v>
      </c>
      <c r="E91" s="45" t="s">
        <v>20</v>
      </c>
      <c r="F91" s="23">
        <f>'[1]Роспись расходов'!F1014+'[1]Роспись расходов'!F1015</f>
        <v>0</v>
      </c>
      <c r="G91" s="23">
        <f>'[1]Роспись расходов'!G1014</f>
        <v>0</v>
      </c>
      <c r="H91" s="23">
        <f>'[1]Роспись расходов'!H1014</f>
        <v>0</v>
      </c>
      <c r="I91" s="2"/>
      <c r="J91" s="4"/>
      <c r="M91" s="2"/>
      <c r="N91" s="2"/>
      <c r="O91" s="2"/>
      <c r="P91" s="2"/>
      <c r="Q91" s="2"/>
    </row>
    <row r="92" spans="1:17" s="3" customFormat="1" ht="54.75" hidden="1" customHeight="1">
      <c r="A92" s="2"/>
      <c r="B92" s="179" t="s">
        <v>96</v>
      </c>
      <c r="C92" s="128" t="s">
        <v>97</v>
      </c>
      <c r="D92" s="6"/>
      <c r="E92" s="45"/>
      <c r="F92" s="23">
        <f>F93</f>
        <v>0</v>
      </c>
      <c r="G92" s="23">
        <f>G93</f>
        <v>0</v>
      </c>
      <c r="H92" s="23">
        <f>H93</f>
        <v>0</v>
      </c>
      <c r="I92" s="2"/>
      <c r="J92" s="4"/>
      <c r="M92" s="2"/>
      <c r="N92" s="2"/>
      <c r="O92" s="2"/>
      <c r="P92" s="2"/>
      <c r="Q92" s="2"/>
    </row>
    <row r="93" spans="1:17" s="3" customFormat="1" hidden="1">
      <c r="A93" s="2"/>
      <c r="B93" s="49" t="s">
        <v>98</v>
      </c>
      <c r="C93" s="128" t="s">
        <v>97</v>
      </c>
      <c r="D93" s="6"/>
      <c r="E93" s="45" t="s">
        <v>99</v>
      </c>
      <c r="F93" s="23">
        <f>'[1]Роспись расходов'!F830</f>
        <v>0</v>
      </c>
      <c r="G93" s="23">
        <f>'[1]Роспись расходов'!G830</f>
        <v>0</v>
      </c>
      <c r="H93" s="23">
        <f>'[1]Роспись расходов'!H830</f>
        <v>0</v>
      </c>
      <c r="I93" s="2"/>
      <c r="J93" s="4"/>
      <c r="M93" s="2"/>
      <c r="N93" s="2"/>
      <c r="O93" s="2"/>
      <c r="P93" s="2"/>
      <c r="Q93" s="2"/>
    </row>
    <row r="94" spans="1:17" s="3" customFormat="1" ht="38.25" hidden="1">
      <c r="A94" s="2"/>
      <c r="B94" s="180" t="s">
        <v>100</v>
      </c>
      <c r="C94" s="128" t="s">
        <v>101</v>
      </c>
      <c r="D94" s="6"/>
      <c r="E94" s="45"/>
      <c r="F94" s="23">
        <f>F95</f>
        <v>0</v>
      </c>
      <c r="G94" s="23">
        <f>G95</f>
        <v>0</v>
      </c>
      <c r="H94" s="23">
        <f>H95</f>
        <v>0</v>
      </c>
      <c r="I94" s="2"/>
      <c r="J94" s="4"/>
      <c r="M94" s="2"/>
      <c r="N94" s="2"/>
      <c r="O94" s="2"/>
      <c r="P94" s="2"/>
      <c r="Q94" s="2"/>
    </row>
    <row r="95" spans="1:17" s="3" customFormat="1" hidden="1">
      <c r="A95" s="2"/>
      <c r="B95" s="49" t="s">
        <v>19</v>
      </c>
      <c r="C95" s="128" t="s">
        <v>101</v>
      </c>
      <c r="D95" s="6"/>
      <c r="E95" s="45" t="s">
        <v>20</v>
      </c>
      <c r="F95" s="23">
        <f>'[1]Роспись расходов'!F1018</f>
        <v>0</v>
      </c>
      <c r="G95" s="23">
        <f>'[1]Роспись расходов'!G1018</f>
        <v>0</v>
      </c>
      <c r="H95" s="23">
        <f>'[1]Роспись расходов'!H1018</f>
        <v>0</v>
      </c>
      <c r="I95" s="2"/>
      <c r="J95" s="4"/>
      <c r="M95" s="2"/>
      <c r="N95" s="2"/>
      <c r="O95" s="2"/>
      <c r="P95" s="2"/>
      <c r="Q95" s="2"/>
    </row>
    <row r="96" spans="1:17" s="3" customFormat="1" ht="25.5">
      <c r="A96" s="2"/>
      <c r="B96" s="38" t="s">
        <v>102</v>
      </c>
      <c r="C96" s="121" t="s">
        <v>103</v>
      </c>
      <c r="D96" s="111"/>
      <c r="E96" s="36"/>
      <c r="F96" s="24">
        <f>F103+F97+F99+F101</f>
        <v>196087.79</v>
      </c>
      <c r="G96" s="24">
        <f>G103+G97+G99+G101</f>
        <v>82396.12</v>
      </c>
      <c r="H96" s="23">
        <v>0</v>
      </c>
      <c r="I96" s="2"/>
      <c r="J96" s="4"/>
      <c r="M96" s="2"/>
      <c r="N96" s="2"/>
      <c r="O96" s="2"/>
      <c r="P96" s="2"/>
      <c r="Q96" s="2"/>
    </row>
    <row r="97" spans="1:17" s="3" customFormat="1" ht="54" customHeight="1">
      <c r="A97" s="2"/>
      <c r="B97" s="38" t="s">
        <v>104</v>
      </c>
      <c r="C97" s="121" t="s">
        <v>105</v>
      </c>
      <c r="D97" s="121"/>
      <c r="E97" s="36"/>
      <c r="F97" s="24">
        <f>F98</f>
        <v>7658.92</v>
      </c>
      <c r="G97" s="23">
        <f>G98</f>
        <v>7658.92</v>
      </c>
      <c r="H97" s="23">
        <v>0</v>
      </c>
      <c r="I97" s="2"/>
      <c r="J97" s="4"/>
      <c r="M97" s="2"/>
      <c r="N97" s="2"/>
      <c r="O97" s="2"/>
      <c r="P97" s="2"/>
      <c r="Q97" s="2"/>
    </row>
    <row r="98" spans="1:17" s="3" customFormat="1">
      <c r="A98" s="2"/>
      <c r="B98" s="38" t="s">
        <v>39</v>
      </c>
      <c r="C98" s="121" t="s">
        <v>105</v>
      </c>
      <c r="D98" s="121" t="s">
        <v>20</v>
      </c>
      <c r="E98" s="36" t="s">
        <v>20</v>
      </c>
      <c r="F98" s="24">
        <f>'[1]Роспись расходов'!F1021</f>
        <v>7658.92</v>
      </c>
      <c r="G98" s="23">
        <f>'[1]Роспись расходов'!G1021</f>
        <v>7658.92</v>
      </c>
      <c r="H98" s="23">
        <v>0</v>
      </c>
      <c r="I98" s="2"/>
      <c r="J98" s="4"/>
      <c r="M98" s="2"/>
      <c r="N98" s="2"/>
      <c r="O98" s="2"/>
      <c r="P98" s="2"/>
      <c r="Q98" s="2"/>
    </row>
    <row r="99" spans="1:17" s="3" customFormat="1" ht="51">
      <c r="A99" s="2"/>
      <c r="B99" s="38" t="s">
        <v>40</v>
      </c>
      <c r="C99" s="121" t="s">
        <v>106</v>
      </c>
      <c r="D99" s="121"/>
      <c r="E99" s="36"/>
      <c r="F99" s="24">
        <f>F100</f>
        <v>6935</v>
      </c>
      <c r="G99" s="23">
        <f>G100</f>
        <v>4950</v>
      </c>
      <c r="H99" s="23">
        <v>0</v>
      </c>
      <c r="I99" s="2"/>
      <c r="J99" s="4"/>
      <c r="M99" s="2"/>
      <c r="N99" s="2"/>
      <c r="O99" s="2"/>
      <c r="P99" s="2"/>
      <c r="Q99" s="2"/>
    </row>
    <row r="100" spans="1:17" s="3" customFormat="1">
      <c r="A100" s="2"/>
      <c r="B100" s="38" t="s">
        <v>39</v>
      </c>
      <c r="C100" s="121" t="s">
        <v>106</v>
      </c>
      <c r="D100" s="121" t="s">
        <v>20</v>
      </c>
      <c r="E100" s="36" t="s">
        <v>20</v>
      </c>
      <c r="F100" s="24">
        <f>'[1]Роспись расходов'!F1023</f>
        <v>6935</v>
      </c>
      <c r="G100" s="23">
        <f>'[1]Роспись расходов'!G1023</f>
        <v>4950</v>
      </c>
      <c r="H100" s="23">
        <v>0</v>
      </c>
      <c r="I100" s="2"/>
      <c r="J100" s="4"/>
      <c r="M100" s="2"/>
      <c r="N100" s="2"/>
      <c r="O100" s="2"/>
      <c r="P100" s="2"/>
      <c r="Q100" s="2"/>
    </row>
    <row r="101" spans="1:17" s="3" customFormat="1" ht="38.25">
      <c r="A101" s="2"/>
      <c r="B101" s="38" t="s">
        <v>107</v>
      </c>
      <c r="C101" s="121" t="s">
        <v>108</v>
      </c>
      <c r="D101" s="121"/>
      <c r="E101" s="36"/>
      <c r="F101" s="24">
        <f>F102</f>
        <v>27.6</v>
      </c>
      <c r="G101" s="23">
        <f>G102</f>
        <v>55.2</v>
      </c>
      <c r="H101" s="23">
        <v>0</v>
      </c>
      <c r="I101" s="2"/>
      <c r="J101" s="4"/>
      <c r="M101" s="2"/>
      <c r="N101" s="2"/>
      <c r="O101" s="2"/>
      <c r="P101" s="2"/>
      <c r="Q101" s="2"/>
    </row>
    <row r="102" spans="1:17" s="3" customFormat="1">
      <c r="A102" s="2"/>
      <c r="B102" s="38" t="s">
        <v>39</v>
      </c>
      <c r="C102" s="121" t="s">
        <v>108</v>
      </c>
      <c r="D102" s="121" t="s">
        <v>20</v>
      </c>
      <c r="E102" s="36" t="s">
        <v>20</v>
      </c>
      <c r="F102" s="24">
        <f>'[1]Роспись расходов'!F1025</f>
        <v>27.6</v>
      </c>
      <c r="G102" s="23">
        <f>'[1]Роспись расходов'!G1025</f>
        <v>55.2</v>
      </c>
      <c r="H102" s="23">
        <v>0</v>
      </c>
      <c r="I102" s="2"/>
      <c r="J102" s="4"/>
      <c r="M102" s="2"/>
      <c r="N102" s="2"/>
      <c r="O102" s="2"/>
      <c r="P102" s="2"/>
      <c r="Q102" s="2"/>
    </row>
    <row r="103" spans="1:17" s="3" customFormat="1" ht="38.25">
      <c r="A103" s="2"/>
      <c r="B103" s="38" t="s">
        <v>109</v>
      </c>
      <c r="C103" s="121" t="s">
        <v>110</v>
      </c>
      <c r="D103" s="111"/>
      <c r="E103" s="36"/>
      <c r="F103" s="24">
        <f>F104+F106+F108</f>
        <v>181466.27</v>
      </c>
      <c r="G103" s="24">
        <f>G104+G106+G108</f>
        <v>69732</v>
      </c>
      <c r="H103" s="23">
        <v>0</v>
      </c>
      <c r="I103" s="2"/>
      <c r="J103" s="4"/>
      <c r="M103" s="2"/>
      <c r="N103" s="2"/>
      <c r="O103" s="2"/>
      <c r="P103" s="2"/>
      <c r="Q103" s="2"/>
    </row>
    <row r="104" spans="1:17" s="3" customFormat="1" ht="25.5">
      <c r="A104" s="2"/>
      <c r="B104" s="38" t="s">
        <v>111</v>
      </c>
      <c r="C104" s="121" t="s">
        <v>112</v>
      </c>
      <c r="D104" s="111"/>
      <c r="E104" s="36"/>
      <c r="F104" s="24">
        <f>F105</f>
        <v>19496.407999999999</v>
      </c>
      <c r="G104" s="23">
        <f>G105</f>
        <v>39431</v>
      </c>
      <c r="H104" s="23">
        <v>0</v>
      </c>
      <c r="I104" s="37"/>
      <c r="J104" s="4"/>
      <c r="M104" s="2"/>
      <c r="N104" s="2"/>
      <c r="O104" s="2"/>
      <c r="P104" s="2"/>
      <c r="Q104" s="2"/>
    </row>
    <row r="105" spans="1:17" s="3" customFormat="1">
      <c r="A105" s="2"/>
      <c r="B105" s="38" t="s">
        <v>39</v>
      </c>
      <c r="C105" s="121" t="s">
        <v>112</v>
      </c>
      <c r="D105" s="111"/>
      <c r="E105" s="36" t="s">
        <v>20</v>
      </c>
      <c r="F105" s="24">
        <f>'[1]Роспись расходов'!F1028</f>
        <v>19496.407999999999</v>
      </c>
      <c r="G105" s="23">
        <f>'[1]Роспись расходов'!G1028</f>
        <v>39431</v>
      </c>
      <c r="H105" s="23">
        <v>0</v>
      </c>
      <c r="I105" s="2"/>
      <c r="J105" s="4"/>
      <c r="M105" s="2"/>
      <c r="N105" s="2"/>
      <c r="O105" s="2"/>
      <c r="P105" s="2"/>
      <c r="Q105" s="2"/>
    </row>
    <row r="106" spans="1:17" s="3" customFormat="1" ht="38.25" hidden="1">
      <c r="A106" s="2"/>
      <c r="B106" s="38" t="s">
        <v>26</v>
      </c>
      <c r="C106" s="121" t="s">
        <v>113</v>
      </c>
      <c r="D106" s="111"/>
      <c r="E106" s="36"/>
      <c r="F106" s="24">
        <f>F107</f>
        <v>8920.0219999999972</v>
      </c>
      <c r="G106" s="23"/>
      <c r="H106" s="23"/>
      <c r="I106" s="2"/>
      <c r="J106" s="4"/>
      <c r="M106" s="2"/>
      <c r="N106" s="2"/>
      <c r="O106" s="2"/>
      <c r="P106" s="2"/>
      <c r="Q106" s="2"/>
    </row>
    <row r="107" spans="1:17" s="3" customFormat="1" hidden="1">
      <c r="A107" s="2"/>
      <c r="B107" s="38" t="s">
        <v>39</v>
      </c>
      <c r="C107" s="121" t="s">
        <v>113</v>
      </c>
      <c r="D107" s="111"/>
      <c r="E107" s="36" t="s">
        <v>20</v>
      </c>
      <c r="F107" s="24">
        <f>'[1]Роспись расходов'!F1030</f>
        <v>8920.0219999999972</v>
      </c>
      <c r="G107" s="23">
        <f>'[1]Роспись расходов'!G1030</f>
        <v>0</v>
      </c>
      <c r="H107" s="23"/>
      <c r="I107" s="2"/>
      <c r="J107" s="4"/>
      <c r="M107" s="2"/>
      <c r="N107" s="2"/>
      <c r="O107" s="2"/>
      <c r="P107" s="2"/>
      <c r="Q107" s="2"/>
    </row>
    <row r="108" spans="1:17" s="3" customFormat="1" ht="51">
      <c r="A108" s="2"/>
      <c r="B108" s="38" t="s">
        <v>114</v>
      </c>
      <c r="C108" s="121" t="s">
        <v>115</v>
      </c>
      <c r="D108" s="111"/>
      <c r="E108" s="36"/>
      <c r="F108" s="24">
        <f>F109</f>
        <v>153049.84</v>
      </c>
      <c r="G108" s="23">
        <f>G109</f>
        <v>30301</v>
      </c>
      <c r="H108" s="23">
        <v>0</v>
      </c>
      <c r="I108" s="37"/>
      <c r="J108" s="4"/>
      <c r="M108" s="2"/>
      <c r="N108" s="2"/>
      <c r="O108" s="2"/>
      <c r="P108" s="2"/>
      <c r="Q108" s="2"/>
    </row>
    <row r="109" spans="1:17" s="3" customFormat="1">
      <c r="A109" s="2"/>
      <c r="B109" s="38" t="s">
        <v>39</v>
      </c>
      <c r="C109" s="121" t="s">
        <v>115</v>
      </c>
      <c r="D109" s="111"/>
      <c r="E109" s="36" t="s">
        <v>20</v>
      </c>
      <c r="F109" s="24">
        <f>'[1]Роспись расходов'!F1032</f>
        <v>153049.84</v>
      </c>
      <c r="G109" s="23">
        <f>'[1]Роспись расходов'!G1032</f>
        <v>30301</v>
      </c>
      <c r="H109" s="23">
        <v>0</v>
      </c>
      <c r="I109" s="2"/>
      <c r="J109" s="4"/>
      <c r="M109" s="2"/>
      <c r="N109" s="2"/>
      <c r="O109" s="2"/>
      <c r="P109" s="2"/>
      <c r="Q109" s="2"/>
    </row>
    <row r="110" spans="1:17" s="3" customFormat="1">
      <c r="A110" s="2"/>
      <c r="B110" s="38" t="s">
        <v>116</v>
      </c>
      <c r="C110" s="133" t="s">
        <v>117</v>
      </c>
      <c r="D110" s="6"/>
      <c r="E110" s="45"/>
      <c r="F110" s="23">
        <f>F111+F114+F116+F122+F124+F118</f>
        <v>16841.941160000002</v>
      </c>
      <c r="G110" s="23">
        <f>G111+G114+G116+G122+G124+G118</f>
        <v>7842.62</v>
      </c>
      <c r="H110" s="23">
        <f>H111+H114+H116+H122+H124+H118</f>
        <v>8467.9</v>
      </c>
      <c r="I110" s="2"/>
      <c r="J110" s="4"/>
      <c r="M110" s="2"/>
      <c r="N110" s="2"/>
      <c r="O110" s="2"/>
      <c r="P110" s="2"/>
      <c r="Q110" s="2"/>
    </row>
    <row r="111" spans="1:17" s="3" customFormat="1">
      <c r="A111" s="2"/>
      <c r="B111" s="38" t="s">
        <v>118</v>
      </c>
      <c r="C111" s="130" t="s">
        <v>119</v>
      </c>
      <c r="D111" s="6"/>
      <c r="E111" s="45"/>
      <c r="F111" s="23">
        <f t="shared" ref="F111:H112" si="1">F112</f>
        <v>3275.89</v>
      </c>
      <c r="G111" s="23">
        <f t="shared" si="1"/>
        <v>1367.26</v>
      </c>
      <c r="H111" s="23">
        <f t="shared" si="1"/>
        <v>4361.5</v>
      </c>
      <c r="I111" s="2"/>
      <c r="J111" s="4"/>
      <c r="M111" s="2"/>
      <c r="N111" s="2"/>
      <c r="O111" s="2"/>
      <c r="P111" s="2"/>
      <c r="Q111" s="2"/>
    </row>
    <row r="112" spans="1:17" s="3" customFormat="1" ht="57" customHeight="1">
      <c r="A112" s="2"/>
      <c r="B112" s="131" t="s">
        <v>120</v>
      </c>
      <c r="C112" s="130" t="s">
        <v>121</v>
      </c>
      <c r="D112" s="6"/>
      <c r="E112" s="45"/>
      <c r="F112" s="23">
        <f t="shared" si="1"/>
        <v>3275.89</v>
      </c>
      <c r="G112" s="23">
        <f t="shared" si="1"/>
        <v>1367.26</v>
      </c>
      <c r="H112" s="23">
        <f t="shared" si="1"/>
        <v>4361.5</v>
      </c>
      <c r="I112" s="2"/>
      <c r="J112" s="4"/>
      <c r="M112" s="2"/>
      <c r="N112" s="2"/>
      <c r="O112" s="2"/>
      <c r="P112" s="2"/>
      <c r="Q112" s="2"/>
    </row>
    <row r="113" spans="1:17" s="3" customFormat="1">
      <c r="A113" s="2"/>
      <c r="B113" s="16" t="s">
        <v>19</v>
      </c>
      <c r="C113" s="130" t="s">
        <v>121</v>
      </c>
      <c r="D113" s="6"/>
      <c r="E113" s="45" t="s">
        <v>122</v>
      </c>
      <c r="F113" s="23">
        <f>'[1]Роспись расходов'!F1230+'[1]Роспись расходов'!F1035</f>
        <v>3275.89</v>
      </c>
      <c r="G113" s="23">
        <f>'[1]Роспись расходов'!G1230+'[1]Роспись расходов'!G1035</f>
        <v>1367.26</v>
      </c>
      <c r="H113" s="23">
        <f>'[1]Роспись расходов'!H1230+'[1]Роспись расходов'!H1035</f>
        <v>4361.5</v>
      </c>
      <c r="I113" s="2"/>
      <c r="J113" s="4"/>
      <c r="M113" s="2"/>
      <c r="N113" s="2"/>
      <c r="O113" s="2"/>
      <c r="P113" s="2"/>
      <c r="Q113" s="2"/>
    </row>
    <row r="114" spans="1:17" s="3" customFormat="1" ht="42" hidden="1" customHeight="1">
      <c r="A114" s="2"/>
      <c r="B114" s="40" t="s">
        <v>123</v>
      </c>
      <c r="C114" s="132" t="s">
        <v>124</v>
      </c>
      <c r="D114" s="39"/>
      <c r="E114" s="67"/>
      <c r="F114" s="23">
        <f>F115</f>
        <v>0</v>
      </c>
      <c r="G114" s="23"/>
      <c r="H114" s="23"/>
      <c r="I114" s="2"/>
      <c r="J114" s="4"/>
      <c r="M114" s="2"/>
      <c r="N114" s="2"/>
      <c r="O114" s="2"/>
      <c r="P114" s="2"/>
      <c r="Q114" s="2"/>
    </row>
    <row r="115" spans="1:17" s="3" customFormat="1" hidden="1">
      <c r="A115" s="2"/>
      <c r="B115" s="16" t="s">
        <v>19</v>
      </c>
      <c r="C115" s="132" t="s">
        <v>124</v>
      </c>
      <c r="D115" s="39"/>
      <c r="E115" s="67">
        <v>610</v>
      </c>
      <c r="F115" s="23">
        <f>'[1]Роспись расходов'!F1168</f>
        <v>0</v>
      </c>
      <c r="G115" s="23">
        <f>'[1]Роспись расходов'!G1168</f>
        <v>0</v>
      </c>
      <c r="H115" s="23">
        <f>'[1]Роспись расходов'!H1168</f>
        <v>411</v>
      </c>
      <c r="I115" s="2"/>
      <c r="J115" s="4"/>
      <c r="M115" s="2"/>
      <c r="N115" s="2"/>
      <c r="O115" s="2"/>
      <c r="P115" s="2"/>
      <c r="Q115" s="2"/>
    </row>
    <row r="116" spans="1:17" s="3" customFormat="1" ht="80.25" hidden="1" customHeight="1">
      <c r="A116" s="2"/>
      <c r="B116" s="88" t="s">
        <v>125</v>
      </c>
      <c r="C116" s="133" t="s">
        <v>126</v>
      </c>
      <c r="D116" s="6"/>
      <c r="E116" s="45"/>
      <c r="F116" s="23">
        <f>F117</f>
        <v>8789.51116</v>
      </c>
      <c r="G116" s="23">
        <f>G117</f>
        <v>0</v>
      </c>
      <c r="H116" s="23">
        <f>H117</f>
        <v>0</v>
      </c>
      <c r="I116" s="2">
        <v>0</v>
      </c>
      <c r="J116" s="4"/>
      <c r="M116" s="2"/>
      <c r="N116" s="2"/>
      <c r="O116" s="2"/>
      <c r="P116" s="2"/>
      <c r="Q116" s="2"/>
    </row>
    <row r="117" spans="1:17" s="3" customFormat="1" hidden="1">
      <c r="A117" s="2"/>
      <c r="B117" s="16" t="s">
        <v>19</v>
      </c>
      <c r="C117" s="121" t="s">
        <v>126</v>
      </c>
      <c r="D117" s="6"/>
      <c r="E117" s="45" t="s">
        <v>20</v>
      </c>
      <c r="F117" s="23">
        <f>'[1]Роспись расходов'!F1041</f>
        <v>8789.51116</v>
      </c>
      <c r="G117" s="23">
        <f>'[1]Роспись расходов'!G1018</f>
        <v>0</v>
      </c>
      <c r="H117" s="23">
        <f>'[1]Роспись расходов'!H1018</f>
        <v>0</v>
      </c>
      <c r="I117" s="2"/>
      <c r="J117" s="4"/>
      <c r="M117" s="2"/>
      <c r="N117" s="2"/>
      <c r="O117" s="2"/>
      <c r="P117" s="2"/>
      <c r="Q117" s="2"/>
    </row>
    <row r="118" spans="1:17" s="3" customFormat="1">
      <c r="A118" s="2"/>
      <c r="B118" s="40" t="s">
        <v>127</v>
      </c>
      <c r="C118" s="132" t="s">
        <v>128</v>
      </c>
      <c r="D118" s="6"/>
      <c r="E118" s="45"/>
      <c r="F118" s="23">
        <f t="shared" ref="F118:H119" si="2">F119</f>
        <v>0</v>
      </c>
      <c r="G118" s="23">
        <f t="shared" si="2"/>
        <v>0</v>
      </c>
      <c r="H118" s="23">
        <f t="shared" si="2"/>
        <v>411</v>
      </c>
      <c r="I118" s="2"/>
      <c r="J118" s="4"/>
      <c r="M118" s="2"/>
      <c r="N118" s="2"/>
      <c r="O118" s="2"/>
      <c r="P118" s="2"/>
      <c r="Q118" s="2"/>
    </row>
    <row r="119" spans="1:17" s="3" customFormat="1" ht="38.25">
      <c r="A119" s="2"/>
      <c r="B119" s="40" t="s">
        <v>123</v>
      </c>
      <c r="C119" s="132" t="s">
        <v>124</v>
      </c>
      <c r="D119" s="6"/>
      <c r="E119" s="45"/>
      <c r="F119" s="23">
        <f t="shared" si="2"/>
        <v>0</v>
      </c>
      <c r="G119" s="23">
        <f t="shared" si="2"/>
        <v>0</v>
      </c>
      <c r="H119" s="23">
        <f t="shared" si="2"/>
        <v>411</v>
      </c>
      <c r="I119" s="2"/>
      <c r="J119" s="4"/>
      <c r="M119" s="2"/>
      <c r="N119" s="2"/>
      <c r="O119" s="2"/>
      <c r="P119" s="2"/>
      <c r="Q119" s="2"/>
    </row>
    <row r="120" spans="1:17" s="3" customFormat="1">
      <c r="A120" s="2"/>
      <c r="B120" s="16" t="s">
        <v>19</v>
      </c>
      <c r="C120" s="132" t="s">
        <v>124</v>
      </c>
      <c r="D120" s="19" t="s">
        <v>20</v>
      </c>
      <c r="E120" s="19" t="s">
        <v>20</v>
      </c>
      <c r="F120" s="23">
        <f>'[1]Роспись расходов'!F1168</f>
        <v>0</v>
      </c>
      <c r="G120" s="23">
        <f>'[1]Роспись расходов'!G1168</f>
        <v>0</v>
      </c>
      <c r="H120" s="23">
        <f>'[1]Роспись расходов'!H1168</f>
        <v>411</v>
      </c>
      <c r="I120" s="2"/>
      <c r="J120" s="4"/>
      <c r="M120" s="2"/>
      <c r="N120" s="2"/>
      <c r="O120" s="2"/>
      <c r="P120" s="2"/>
      <c r="Q120" s="2"/>
    </row>
    <row r="121" spans="1:17" s="3" customFormat="1">
      <c r="A121" s="2"/>
      <c r="B121" s="38" t="s">
        <v>129</v>
      </c>
      <c r="C121" s="132" t="s">
        <v>130</v>
      </c>
      <c r="D121" s="6"/>
      <c r="E121" s="45"/>
      <c r="F121" s="23">
        <f>F122+F124</f>
        <v>4776.54</v>
      </c>
      <c r="G121" s="23">
        <f>G122+G124</f>
        <v>6475.3600000000006</v>
      </c>
      <c r="H121" s="23">
        <f>H122+H124</f>
        <v>3695.3999999999996</v>
      </c>
      <c r="I121" s="2"/>
      <c r="J121" s="4"/>
      <c r="M121" s="2"/>
      <c r="N121" s="2"/>
      <c r="O121" s="2"/>
      <c r="P121" s="2"/>
      <c r="Q121" s="2"/>
    </row>
    <row r="122" spans="1:17" s="3" customFormat="1" ht="38.25">
      <c r="A122" s="2"/>
      <c r="B122" s="40" t="s">
        <v>131</v>
      </c>
      <c r="C122" s="132" t="s">
        <v>132</v>
      </c>
      <c r="D122" s="6"/>
      <c r="E122" s="45"/>
      <c r="F122" s="23">
        <f>F123</f>
        <v>535.69999999999993</v>
      </c>
      <c r="G122" s="23">
        <f>G123</f>
        <v>1372.6</v>
      </c>
      <c r="H122" s="23">
        <f>H123</f>
        <v>502.7</v>
      </c>
      <c r="I122" s="2"/>
      <c r="J122" s="4"/>
      <c r="M122" s="2"/>
      <c r="N122" s="2"/>
      <c r="O122" s="2"/>
      <c r="P122" s="2"/>
      <c r="Q122" s="2"/>
    </row>
    <row r="123" spans="1:17" s="3" customFormat="1" ht="38.25">
      <c r="A123" s="2"/>
      <c r="B123" s="40" t="s">
        <v>133</v>
      </c>
      <c r="C123" s="132" t="s">
        <v>132</v>
      </c>
      <c r="D123" s="6"/>
      <c r="E123" s="45" t="s">
        <v>22</v>
      </c>
      <c r="F123" s="23">
        <f>'[1]Роспись расходов'!F1046+'[1]Роспись расходов'!F1047</f>
        <v>535.69999999999993</v>
      </c>
      <c r="G123" s="23">
        <f>'[1]Роспись расходов'!G1046</f>
        <v>1372.6</v>
      </c>
      <c r="H123" s="23">
        <f>'[1]Роспись расходов'!H1046</f>
        <v>502.7</v>
      </c>
      <c r="I123" s="2"/>
      <c r="J123" s="4"/>
      <c r="M123" s="2"/>
      <c r="N123" s="2"/>
      <c r="O123" s="2"/>
      <c r="P123" s="2"/>
      <c r="Q123" s="2"/>
    </row>
    <row r="124" spans="1:17" s="3" customFormat="1" ht="38.25">
      <c r="A124" s="2"/>
      <c r="B124" s="38" t="s">
        <v>134</v>
      </c>
      <c r="C124" s="121" t="s">
        <v>135</v>
      </c>
      <c r="D124" s="6"/>
      <c r="E124" s="45"/>
      <c r="F124" s="23">
        <f>F125</f>
        <v>4240.84</v>
      </c>
      <c r="G124" s="23">
        <f>G125</f>
        <v>5102.76</v>
      </c>
      <c r="H124" s="23">
        <f>H125</f>
        <v>3192.7</v>
      </c>
      <c r="I124" s="2"/>
      <c r="J124" s="4"/>
      <c r="M124" s="2"/>
      <c r="N124" s="2"/>
      <c r="O124" s="2"/>
      <c r="P124" s="2"/>
      <c r="Q124" s="2"/>
    </row>
    <row r="125" spans="1:17" s="3" customFormat="1" ht="15.6" customHeight="1">
      <c r="A125" s="2"/>
      <c r="B125" s="16" t="s">
        <v>21</v>
      </c>
      <c r="C125" s="121" t="s">
        <v>135</v>
      </c>
      <c r="D125" s="6"/>
      <c r="E125" s="45" t="s">
        <v>22</v>
      </c>
      <c r="F125" s="23">
        <f>'[1]Роспись расходов'!F1044</f>
        <v>4240.84</v>
      </c>
      <c r="G125" s="23">
        <f>'[1]Роспись расходов'!G1044</f>
        <v>5102.76</v>
      </c>
      <c r="H125" s="23">
        <f>'[1]Роспись расходов'!H1044</f>
        <v>3192.7</v>
      </c>
      <c r="I125" s="2"/>
      <c r="J125" s="4"/>
      <c r="M125" s="2"/>
      <c r="N125" s="2"/>
      <c r="O125" s="2"/>
      <c r="P125" s="2"/>
      <c r="Q125" s="2"/>
    </row>
    <row r="126" spans="1:17" s="3" customFormat="1" hidden="1">
      <c r="A126" s="2"/>
      <c r="B126" s="116"/>
      <c r="C126" s="129" t="s">
        <v>136</v>
      </c>
      <c r="D126" s="19"/>
      <c r="E126" s="45"/>
      <c r="F126" s="23">
        <f>F127+F130</f>
        <v>0</v>
      </c>
      <c r="G126" s="23">
        <f>G127+G130</f>
        <v>0</v>
      </c>
      <c r="H126" s="23">
        <f>H127+H130</f>
        <v>0</v>
      </c>
      <c r="I126" s="2"/>
      <c r="J126" s="4"/>
      <c r="M126" s="2"/>
      <c r="N126" s="2"/>
      <c r="O126" s="2"/>
      <c r="P126" s="2"/>
      <c r="Q126" s="2"/>
    </row>
    <row r="127" spans="1:17" s="3" customFormat="1" ht="40.9" hidden="1" customHeight="1">
      <c r="A127" s="2"/>
      <c r="B127" s="16" t="s">
        <v>137</v>
      </c>
      <c r="C127" s="19" t="s">
        <v>138</v>
      </c>
      <c r="D127" s="19"/>
      <c r="E127" s="45"/>
      <c r="F127" s="23">
        <f>F128</f>
        <v>0</v>
      </c>
      <c r="G127" s="23"/>
      <c r="H127" s="23"/>
      <c r="I127" s="2"/>
      <c r="J127" s="4"/>
      <c r="M127" s="2"/>
      <c r="N127" s="2"/>
      <c r="O127" s="2"/>
      <c r="P127" s="2"/>
      <c r="Q127" s="2"/>
    </row>
    <row r="128" spans="1:17" s="3" customFormat="1" ht="57.75" hidden="1" customHeight="1">
      <c r="A128" s="2"/>
      <c r="B128" s="16" t="s">
        <v>139</v>
      </c>
      <c r="C128" s="19" t="s">
        <v>140</v>
      </c>
      <c r="D128" s="19"/>
      <c r="E128" s="45"/>
      <c r="F128" s="23">
        <f>F129</f>
        <v>0</v>
      </c>
      <c r="G128" s="23"/>
      <c r="H128" s="23"/>
      <c r="I128" s="2"/>
      <c r="J128" s="4"/>
      <c r="M128" s="2"/>
      <c r="N128" s="2"/>
      <c r="O128" s="2"/>
      <c r="P128" s="2"/>
      <c r="Q128" s="2"/>
    </row>
    <row r="129" spans="1:17" s="3" customFormat="1" ht="25.5" hidden="1">
      <c r="A129" s="2"/>
      <c r="B129" s="16" t="s">
        <v>141</v>
      </c>
      <c r="C129" s="19" t="s">
        <v>140</v>
      </c>
      <c r="D129" s="19" t="s">
        <v>122</v>
      </c>
      <c r="E129" s="45" t="s">
        <v>20</v>
      </c>
      <c r="F129" s="23">
        <f>'[1]Роспись расходов'!F846</f>
        <v>0</v>
      </c>
      <c r="G129" s="23"/>
      <c r="H129" s="23"/>
      <c r="I129" s="2"/>
      <c r="J129" s="4"/>
      <c r="M129" s="2"/>
      <c r="N129" s="2"/>
      <c r="O129" s="2"/>
      <c r="P129" s="2"/>
      <c r="Q129" s="2"/>
    </row>
    <row r="130" spans="1:17" s="3" customFormat="1" ht="42.6" hidden="1" customHeight="1">
      <c r="A130" s="2"/>
      <c r="B130" s="125" t="s">
        <v>84</v>
      </c>
      <c r="C130" s="121" t="s">
        <v>85</v>
      </c>
      <c r="D130" s="6"/>
      <c r="E130" s="45"/>
      <c r="F130" s="14">
        <f>F131+F132</f>
        <v>0</v>
      </c>
      <c r="G130" s="14">
        <f>G131+G132</f>
        <v>0</v>
      </c>
      <c r="H130" s="14">
        <f>H131+H132</f>
        <v>0</v>
      </c>
      <c r="I130" s="2"/>
      <c r="J130" s="4"/>
      <c r="M130" s="2"/>
      <c r="N130" s="2"/>
      <c r="O130" s="2"/>
      <c r="P130" s="2"/>
      <c r="Q130" s="2"/>
    </row>
    <row r="131" spans="1:17" s="3" customFormat="1" hidden="1">
      <c r="A131" s="2"/>
      <c r="B131" s="16" t="s">
        <v>19</v>
      </c>
      <c r="C131" s="126" t="s">
        <v>85</v>
      </c>
      <c r="D131" s="6"/>
      <c r="E131" s="45" t="s">
        <v>20</v>
      </c>
      <c r="F131" s="14"/>
      <c r="G131" s="14"/>
      <c r="H131" s="14"/>
      <c r="I131" s="2"/>
      <c r="J131" s="4"/>
      <c r="M131" s="2"/>
      <c r="N131" s="2"/>
      <c r="O131" s="2"/>
      <c r="P131" s="2"/>
      <c r="Q131" s="2"/>
    </row>
    <row r="132" spans="1:17" s="3" customFormat="1" hidden="1">
      <c r="A132" s="2"/>
      <c r="B132" s="16" t="s">
        <v>21</v>
      </c>
      <c r="C132" s="126" t="s">
        <v>85</v>
      </c>
      <c r="D132" s="6"/>
      <c r="E132" s="45" t="s">
        <v>22</v>
      </c>
      <c r="F132" s="14"/>
      <c r="G132" s="14"/>
      <c r="H132" s="14"/>
      <c r="I132" s="2"/>
      <c r="J132" s="4"/>
      <c r="M132" s="2"/>
      <c r="N132" s="2"/>
      <c r="O132" s="2"/>
      <c r="P132" s="2"/>
      <c r="Q132" s="2"/>
    </row>
    <row r="133" spans="1:17" s="3" customFormat="1" ht="63.75" hidden="1">
      <c r="A133" s="2"/>
      <c r="B133" s="49" t="s">
        <v>86</v>
      </c>
      <c r="C133" s="51" t="s">
        <v>87</v>
      </c>
      <c r="D133" s="6"/>
      <c r="E133" s="45"/>
      <c r="F133" s="14">
        <f>F134</f>
        <v>0</v>
      </c>
      <c r="G133" s="14"/>
      <c r="H133" s="14"/>
      <c r="I133" s="2"/>
      <c r="J133" s="4"/>
      <c r="M133" s="2"/>
      <c r="N133" s="2"/>
      <c r="O133" s="2"/>
      <c r="P133" s="2"/>
      <c r="Q133" s="2"/>
    </row>
    <row r="134" spans="1:17" s="3" customFormat="1" ht="38.25" hidden="1">
      <c r="A134" s="2"/>
      <c r="B134" s="123" t="s">
        <v>88</v>
      </c>
      <c r="C134" s="121" t="s">
        <v>89</v>
      </c>
      <c r="D134" s="19"/>
      <c r="E134" s="45"/>
      <c r="F134" s="14">
        <f>F135+F136</f>
        <v>0</v>
      </c>
      <c r="G134" s="14"/>
      <c r="H134" s="14"/>
      <c r="I134" s="2"/>
      <c r="J134" s="4"/>
      <c r="M134" s="2"/>
      <c r="N134" s="2"/>
      <c r="O134" s="2"/>
      <c r="P134" s="2"/>
      <c r="Q134" s="2"/>
    </row>
    <row r="135" spans="1:17" s="3" customFormat="1" hidden="1">
      <c r="A135" s="2"/>
      <c r="B135" s="16" t="s">
        <v>19</v>
      </c>
      <c r="C135" s="121" t="s">
        <v>89</v>
      </c>
      <c r="D135" s="19" t="s">
        <v>20</v>
      </c>
      <c r="E135" s="45" t="s">
        <v>20</v>
      </c>
      <c r="F135" s="14"/>
      <c r="G135" s="134"/>
      <c r="H135" s="134"/>
      <c r="I135" s="2"/>
      <c r="J135" s="4"/>
      <c r="M135" s="2"/>
      <c r="N135" s="2"/>
      <c r="O135" s="2"/>
      <c r="P135" s="2"/>
      <c r="Q135" s="2"/>
    </row>
    <row r="136" spans="1:17" s="3" customFormat="1" hidden="1">
      <c r="A136" s="2"/>
      <c r="B136" s="16" t="s">
        <v>21</v>
      </c>
      <c r="C136" s="121" t="s">
        <v>89</v>
      </c>
      <c r="D136" s="19" t="s">
        <v>22</v>
      </c>
      <c r="E136" s="45" t="s">
        <v>22</v>
      </c>
      <c r="F136" s="14"/>
      <c r="G136" s="134"/>
      <c r="H136" s="134"/>
      <c r="I136" s="2"/>
      <c r="J136" s="4"/>
      <c r="M136" s="2"/>
      <c r="N136" s="2"/>
      <c r="O136" s="2"/>
      <c r="P136" s="2"/>
      <c r="Q136" s="2"/>
    </row>
    <row r="137" spans="1:17" s="3" customFormat="1" ht="30" hidden="1" customHeight="1">
      <c r="A137" s="2"/>
      <c r="B137" s="135" t="s">
        <v>142</v>
      </c>
      <c r="C137" s="136" t="s">
        <v>143</v>
      </c>
      <c r="D137" s="136" t="s">
        <v>14</v>
      </c>
      <c r="E137" s="137" t="s">
        <v>14</v>
      </c>
      <c r="F137" s="41">
        <f>F138</f>
        <v>0</v>
      </c>
      <c r="G137" s="41">
        <f>G138</f>
        <v>0</v>
      </c>
      <c r="H137" s="41">
        <f>H138</f>
        <v>0</v>
      </c>
      <c r="I137" s="2"/>
      <c r="J137" s="4"/>
      <c r="M137" s="2"/>
      <c r="N137" s="2"/>
      <c r="O137" s="2"/>
      <c r="P137" s="2"/>
      <c r="Q137" s="2"/>
    </row>
    <row r="138" spans="1:17" s="3" customFormat="1" ht="19.899999999999999" hidden="1" customHeight="1">
      <c r="A138" s="2"/>
      <c r="B138" s="43" t="s">
        <v>60</v>
      </c>
      <c r="C138" s="48" t="s">
        <v>143</v>
      </c>
      <c r="D138" s="48" t="s">
        <v>25</v>
      </c>
      <c r="E138" s="138" t="s">
        <v>61</v>
      </c>
      <c r="F138" s="42"/>
      <c r="G138" s="42"/>
      <c r="H138" s="42"/>
      <c r="I138" s="2"/>
      <c r="J138" s="4"/>
      <c r="M138" s="2"/>
      <c r="N138" s="2"/>
      <c r="O138" s="2"/>
      <c r="P138" s="2"/>
      <c r="Q138" s="2"/>
    </row>
    <row r="139" spans="1:17" s="3" customFormat="1" ht="25.5" hidden="1">
      <c r="A139" s="2"/>
      <c r="B139" s="135" t="s">
        <v>144</v>
      </c>
      <c r="C139" s="136" t="s">
        <v>145</v>
      </c>
      <c r="D139" s="136" t="s">
        <v>14</v>
      </c>
      <c r="E139" s="137" t="s">
        <v>14</v>
      </c>
      <c r="F139" s="41"/>
      <c r="G139" s="11">
        <f>G140+G141</f>
        <v>0</v>
      </c>
      <c r="H139" s="11">
        <f>H140+H141</f>
        <v>0</v>
      </c>
      <c r="I139" s="2"/>
      <c r="J139" s="4"/>
      <c r="M139" s="2"/>
      <c r="N139" s="2"/>
      <c r="O139" s="2"/>
      <c r="P139" s="2"/>
      <c r="Q139" s="2"/>
    </row>
    <row r="140" spans="1:17" s="3" customFormat="1" hidden="1">
      <c r="A140" s="2"/>
      <c r="B140" s="43" t="s">
        <v>19</v>
      </c>
      <c r="C140" s="48" t="s">
        <v>145</v>
      </c>
      <c r="D140" s="48" t="s">
        <v>146</v>
      </c>
      <c r="E140" s="138" t="s">
        <v>20</v>
      </c>
      <c r="F140" s="42"/>
      <c r="G140" s="14"/>
      <c r="H140" s="14"/>
      <c r="I140" s="2"/>
      <c r="J140" s="4"/>
      <c r="M140" s="2"/>
      <c r="N140" s="2"/>
      <c r="O140" s="2"/>
      <c r="P140" s="2"/>
      <c r="Q140" s="2"/>
    </row>
    <row r="141" spans="1:17" s="3" customFormat="1" hidden="1">
      <c r="A141" s="2"/>
      <c r="B141" s="43" t="s">
        <v>21</v>
      </c>
      <c r="C141" s="48" t="s">
        <v>145</v>
      </c>
      <c r="D141" s="48" t="s">
        <v>146</v>
      </c>
      <c r="E141" s="138" t="s">
        <v>22</v>
      </c>
      <c r="F141" s="42"/>
      <c r="G141" s="14"/>
      <c r="H141" s="14"/>
      <c r="I141" s="2"/>
      <c r="J141" s="4"/>
      <c r="M141" s="2"/>
      <c r="N141" s="2"/>
      <c r="O141" s="2"/>
      <c r="P141" s="2"/>
      <c r="Q141" s="2"/>
    </row>
    <row r="142" spans="1:17" s="3" customFormat="1" ht="25.5" hidden="1">
      <c r="A142" s="2"/>
      <c r="B142" s="139" t="s">
        <v>68</v>
      </c>
      <c r="C142" s="140" t="s">
        <v>69</v>
      </c>
      <c r="D142" s="48"/>
      <c r="E142" s="138"/>
      <c r="F142" s="42"/>
      <c r="G142" s="14"/>
      <c r="H142" s="14"/>
      <c r="I142" s="2"/>
      <c r="J142" s="4"/>
      <c r="M142" s="2"/>
      <c r="N142" s="2"/>
      <c r="O142" s="2"/>
      <c r="P142" s="2"/>
      <c r="Q142" s="2"/>
    </row>
    <row r="143" spans="1:17" s="3" customFormat="1" ht="25.5" hidden="1">
      <c r="A143" s="2"/>
      <c r="B143" s="141" t="s">
        <v>70</v>
      </c>
      <c r="C143" s="142" t="s">
        <v>71</v>
      </c>
      <c r="D143" s="48"/>
      <c r="E143" s="138"/>
      <c r="F143" s="42"/>
      <c r="G143" s="14"/>
      <c r="H143" s="14"/>
      <c r="I143" s="2"/>
      <c r="J143" s="4"/>
      <c r="M143" s="2"/>
      <c r="N143" s="2"/>
      <c r="O143" s="2"/>
      <c r="P143" s="2"/>
      <c r="Q143" s="2"/>
    </row>
    <row r="144" spans="1:17" s="3" customFormat="1" ht="38.25" hidden="1">
      <c r="A144" s="2"/>
      <c r="B144" s="143" t="s">
        <v>80</v>
      </c>
      <c r="C144" s="140" t="s">
        <v>81</v>
      </c>
      <c r="D144" s="48"/>
      <c r="E144" s="138"/>
      <c r="F144" s="42">
        <f>F145</f>
        <v>0</v>
      </c>
      <c r="G144" s="14"/>
      <c r="H144" s="14"/>
      <c r="I144" s="2"/>
      <c r="J144" s="4"/>
      <c r="M144" s="2"/>
      <c r="N144" s="2"/>
      <c r="O144" s="2"/>
      <c r="P144" s="2"/>
      <c r="Q144" s="2"/>
    </row>
    <row r="145" spans="1:17" s="3" customFormat="1" ht="55.9" hidden="1" customHeight="1">
      <c r="A145" s="2"/>
      <c r="B145" s="144" t="s">
        <v>82</v>
      </c>
      <c r="C145" s="145" t="s">
        <v>83</v>
      </c>
      <c r="D145" s="48"/>
      <c r="E145" s="138"/>
      <c r="F145" s="42">
        <f>F146</f>
        <v>0</v>
      </c>
      <c r="G145" s="14"/>
      <c r="H145" s="14"/>
      <c r="I145" s="2"/>
      <c r="J145" s="4"/>
      <c r="M145" s="2"/>
      <c r="N145" s="2"/>
      <c r="O145" s="2"/>
      <c r="P145" s="2"/>
      <c r="Q145" s="2"/>
    </row>
    <row r="146" spans="1:17" s="3" customFormat="1" ht="56.45" hidden="1" customHeight="1">
      <c r="A146" s="2"/>
      <c r="B146" s="146" t="s">
        <v>82</v>
      </c>
      <c r="C146" s="145" t="s">
        <v>83</v>
      </c>
      <c r="D146" s="48"/>
      <c r="E146" s="138"/>
      <c r="F146" s="42">
        <f>F147</f>
        <v>0</v>
      </c>
      <c r="G146" s="14"/>
      <c r="H146" s="14"/>
      <c r="I146" s="2"/>
      <c r="J146" s="4"/>
      <c r="M146" s="2"/>
      <c r="N146" s="2"/>
      <c r="O146" s="2"/>
      <c r="P146" s="2"/>
      <c r="Q146" s="2"/>
    </row>
    <row r="147" spans="1:17" s="3" customFormat="1" ht="56.45" hidden="1" customHeight="1">
      <c r="A147" s="2"/>
      <c r="B147" s="146" t="s">
        <v>82</v>
      </c>
      <c r="C147" s="145" t="s">
        <v>83</v>
      </c>
      <c r="D147" s="48"/>
      <c r="E147" s="138"/>
      <c r="F147" s="42">
        <f>F148+F149</f>
        <v>0</v>
      </c>
      <c r="G147" s="14"/>
      <c r="H147" s="14"/>
      <c r="I147" s="2"/>
      <c r="J147" s="4"/>
      <c r="M147" s="2"/>
      <c r="N147" s="2"/>
      <c r="O147" s="2"/>
      <c r="P147" s="2"/>
      <c r="Q147" s="2"/>
    </row>
    <row r="148" spans="1:17" s="3" customFormat="1" hidden="1">
      <c r="A148" s="2"/>
      <c r="B148" s="139" t="s">
        <v>19</v>
      </c>
      <c r="C148" s="145" t="s">
        <v>83</v>
      </c>
      <c r="D148" s="48"/>
      <c r="E148" s="138" t="s">
        <v>20</v>
      </c>
      <c r="F148" s="42">
        <f>'[1]Роспись расходов'!F889+'[1]Роспись расходов'!F990+'[1]Роспись расходов'!F1164</f>
        <v>0</v>
      </c>
      <c r="G148" s="14"/>
      <c r="H148" s="14"/>
      <c r="I148" s="2"/>
      <c r="J148" s="4"/>
      <c r="M148" s="2"/>
      <c r="N148" s="2"/>
      <c r="O148" s="2"/>
      <c r="P148" s="2"/>
      <c r="Q148" s="2"/>
    </row>
    <row r="149" spans="1:17" s="3" customFormat="1" hidden="1">
      <c r="A149" s="2"/>
      <c r="B149" s="139" t="s">
        <v>21</v>
      </c>
      <c r="C149" s="145" t="s">
        <v>83</v>
      </c>
      <c r="D149" s="48"/>
      <c r="E149" s="138" t="s">
        <v>22</v>
      </c>
      <c r="F149" s="42">
        <f>'[1]Роспись расходов'!F991+'[1]Роспись расходов'!F890</f>
        <v>0</v>
      </c>
      <c r="G149" s="14"/>
      <c r="H149" s="14"/>
      <c r="I149" s="2"/>
      <c r="J149" s="4"/>
      <c r="M149" s="2"/>
      <c r="N149" s="2"/>
      <c r="O149" s="2"/>
      <c r="P149" s="2"/>
      <c r="Q149" s="2"/>
    </row>
    <row r="150" spans="1:17" s="3" customFormat="1" ht="46.9" hidden="1" customHeight="1">
      <c r="A150" s="2"/>
      <c r="B150" s="104"/>
      <c r="C150" s="105"/>
      <c r="D150" s="105"/>
      <c r="E150" s="106"/>
      <c r="F150" s="1"/>
      <c r="G150" s="14"/>
      <c r="H150" s="14"/>
      <c r="I150" s="2"/>
      <c r="J150" s="4"/>
      <c r="M150" s="2"/>
      <c r="N150" s="2"/>
      <c r="O150" s="2"/>
      <c r="P150" s="2"/>
      <c r="Q150" s="2"/>
    </row>
    <row r="151" spans="1:17" s="3" customFormat="1" hidden="1">
      <c r="A151" s="2"/>
      <c r="B151" s="104"/>
      <c r="C151" s="105"/>
      <c r="D151" s="105"/>
      <c r="E151" s="106"/>
      <c r="F151" s="1"/>
      <c r="G151" s="14"/>
      <c r="H151" s="14"/>
      <c r="I151" s="2"/>
      <c r="J151" s="4"/>
      <c r="M151" s="2"/>
      <c r="N151" s="2"/>
      <c r="O151" s="2"/>
      <c r="P151" s="2"/>
      <c r="Q151" s="2"/>
    </row>
    <row r="152" spans="1:17" s="3" customFormat="1" hidden="1">
      <c r="A152" s="2"/>
      <c r="B152" s="104"/>
      <c r="C152" s="105"/>
      <c r="D152" s="105"/>
      <c r="E152" s="106"/>
      <c r="F152" s="1"/>
      <c r="G152" s="14"/>
      <c r="H152" s="14"/>
      <c r="I152" s="2"/>
      <c r="J152" s="4"/>
      <c r="M152" s="2"/>
      <c r="N152" s="2"/>
      <c r="O152" s="2"/>
      <c r="P152" s="2"/>
      <c r="Q152" s="2"/>
    </row>
    <row r="153" spans="1:17" s="3" customFormat="1" ht="71.45" hidden="1" customHeight="1">
      <c r="A153" s="2"/>
      <c r="B153" s="104"/>
      <c r="C153" s="105"/>
      <c r="D153" s="105"/>
      <c r="E153" s="106"/>
      <c r="F153" s="1"/>
      <c r="G153" s="14"/>
      <c r="H153" s="14"/>
      <c r="I153" s="2"/>
      <c r="J153" s="4"/>
      <c r="M153" s="2"/>
      <c r="N153" s="2"/>
      <c r="O153" s="2"/>
      <c r="P153" s="2"/>
      <c r="Q153" s="2"/>
    </row>
    <row r="154" spans="1:17" s="3" customFormat="1" hidden="1">
      <c r="A154" s="2"/>
      <c r="B154" s="104"/>
      <c r="C154" s="105"/>
      <c r="D154" s="105"/>
      <c r="E154" s="106"/>
      <c r="F154" s="1"/>
      <c r="G154" s="14"/>
      <c r="H154" s="14"/>
      <c r="I154" s="2"/>
      <c r="J154" s="4"/>
      <c r="M154" s="2"/>
      <c r="N154" s="2"/>
      <c r="O154" s="2"/>
      <c r="P154" s="2"/>
      <c r="Q154" s="2"/>
    </row>
    <row r="155" spans="1:17" s="3" customFormat="1" hidden="1">
      <c r="A155" s="2"/>
      <c r="B155" s="104"/>
      <c r="C155" s="105"/>
      <c r="D155" s="105"/>
      <c r="E155" s="106"/>
      <c r="F155" s="1"/>
      <c r="G155" s="14"/>
      <c r="H155" s="14"/>
      <c r="I155" s="2"/>
      <c r="J155" s="4"/>
      <c r="M155" s="2"/>
      <c r="N155" s="2"/>
      <c r="O155" s="2"/>
      <c r="P155" s="2"/>
      <c r="Q155" s="2"/>
    </row>
    <row r="156" spans="1:17" s="3" customFormat="1" hidden="1">
      <c r="A156" s="2"/>
      <c r="B156" s="104"/>
      <c r="C156" s="105"/>
      <c r="D156" s="105"/>
      <c r="E156" s="106"/>
      <c r="F156" s="1"/>
      <c r="G156" s="14"/>
      <c r="H156" s="14"/>
      <c r="I156" s="2"/>
      <c r="J156" s="4"/>
      <c r="M156" s="2"/>
      <c r="N156" s="2"/>
      <c r="O156" s="2"/>
      <c r="P156" s="2"/>
      <c r="Q156" s="2"/>
    </row>
    <row r="157" spans="1:17" s="3" customFormat="1" ht="34.9" hidden="1" customHeight="1">
      <c r="A157" s="2"/>
      <c r="B157" s="135" t="s">
        <v>147</v>
      </c>
      <c r="C157" s="136" t="s">
        <v>148</v>
      </c>
      <c r="D157" s="136"/>
      <c r="E157" s="137"/>
      <c r="F157" s="41">
        <f>F158</f>
        <v>0</v>
      </c>
      <c r="G157" s="41">
        <f>G158</f>
        <v>0</v>
      </c>
      <c r="H157" s="41">
        <f>H158</f>
        <v>0</v>
      </c>
      <c r="I157" s="2"/>
      <c r="J157" s="4"/>
      <c r="M157" s="2"/>
      <c r="N157" s="2"/>
      <c r="O157" s="2"/>
      <c r="P157" s="2"/>
      <c r="Q157" s="2"/>
    </row>
    <row r="158" spans="1:17" s="3" customFormat="1" ht="25.5" hidden="1">
      <c r="A158" s="2"/>
      <c r="B158" s="43" t="s">
        <v>141</v>
      </c>
      <c r="C158" s="48" t="s">
        <v>148</v>
      </c>
      <c r="D158" s="48" t="s">
        <v>149</v>
      </c>
      <c r="E158" s="138" t="s">
        <v>122</v>
      </c>
      <c r="F158" s="42">
        <f>'[1]Роспись расходов'!F84</f>
        <v>0</v>
      </c>
      <c r="G158" s="42"/>
      <c r="H158" s="42"/>
      <c r="I158" s="2"/>
      <c r="J158" s="4"/>
      <c r="M158" s="2"/>
      <c r="N158" s="2"/>
      <c r="O158" s="2"/>
      <c r="P158" s="2"/>
      <c r="Q158" s="2"/>
    </row>
    <row r="159" spans="1:17" s="3" customFormat="1" ht="34.9" customHeight="1">
      <c r="A159" s="2"/>
      <c r="B159" s="55" t="s">
        <v>150</v>
      </c>
      <c r="C159" s="44" t="s">
        <v>151</v>
      </c>
      <c r="D159" s="57" t="s">
        <v>14</v>
      </c>
      <c r="E159" s="58" t="s">
        <v>14</v>
      </c>
      <c r="F159" s="11">
        <f>F161+F163</f>
        <v>223.6</v>
      </c>
      <c r="G159" s="11">
        <f>G161+G163</f>
        <v>323.60000000000002</v>
      </c>
      <c r="H159" s="11">
        <f>H161+H163</f>
        <v>323.60000000000002</v>
      </c>
      <c r="I159" s="2">
        <v>237.6</v>
      </c>
      <c r="J159" s="4">
        <f>F159-I159</f>
        <v>-14</v>
      </c>
      <c r="M159" s="2"/>
      <c r="N159" s="2"/>
      <c r="O159" s="2"/>
      <c r="P159" s="2"/>
      <c r="Q159" s="2"/>
    </row>
    <row r="160" spans="1:17" s="3" customFormat="1" ht="34.9" hidden="1" customHeight="1">
      <c r="A160" s="2"/>
      <c r="B160" s="16" t="s">
        <v>152</v>
      </c>
      <c r="C160" s="19" t="s">
        <v>153</v>
      </c>
      <c r="D160" s="57"/>
      <c r="E160" s="58"/>
      <c r="F160" s="14">
        <f>F161+F162</f>
        <v>0</v>
      </c>
      <c r="G160" s="11"/>
      <c r="H160" s="11"/>
      <c r="I160" s="2"/>
      <c r="J160" s="4"/>
      <c r="M160" s="2"/>
      <c r="N160" s="2"/>
      <c r="O160" s="2"/>
      <c r="P160" s="2"/>
      <c r="Q160" s="2"/>
    </row>
    <row r="161" spans="1:17" s="3" customFormat="1" ht="32.450000000000003" customHeight="1">
      <c r="A161" s="2"/>
      <c r="B161" s="49" t="s">
        <v>154</v>
      </c>
      <c r="C161" s="19" t="s">
        <v>153</v>
      </c>
      <c r="D161" s="6" t="s">
        <v>25</v>
      </c>
      <c r="E161" s="45" t="s">
        <v>155</v>
      </c>
      <c r="F161" s="14">
        <f>'[1]Роспись расходов'!F485</f>
        <v>0</v>
      </c>
      <c r="G161" s="14">
        <f>'[1]Роспись расходов'!G485</f>
        <v>100</v>
      </c>
      <c r="H161" s="14">
        <f>'[1]Роспись расходов'!H485</f>
        <v>100</v>
      </c>
      <c r="I161" s="2"/>
      <c r="J161" s="4"/>
      <c r="M161" s="2"/>
      <c r="N161" s="2"/>
      <c r="O161" s="2"/>
      <c r="P161" s="2"/>
      <c r="Q161" s="2"/>
    </row>
    <row r="162" spans="1:17" s="3" customFormat="1" ht="34.15" hidden="1" customHeight="1">
      <c r="A162" s="2"/>
      <c r="B162" s="49" t="s">
        <v>141</v>
      </c>
      <c r="C162" s="19" t="s">
        <v>153</v>
      </c>
      <c r="D162" s="6"/>
      <c r="E162" s="45" t="s">
        <v>122</v>
      </c>
      <c r="F162" s="14"/>
      <c r="G162" s="14"/>
      <c r="H162" s="14"/>
      <c r="I162" s="2"/>
      <c r="J162" s="4"/>
      <c r="M162" s="2"/>
      <c r="N162" s="2"/>
      <c r="O162" s="2"/>
      <c r="P162" s="2"/>
      <c r="Q162" s="2"/>
    </row>
    <row r="163" spans="1:17" s="3" customFormat="1">
      <c r="A163" s="2"/>
      <c r="B163" s="16" t="s">
        <v>156</v>
      </c>
      <c r="C163" s="19" t="s">
        <v>157</v>
      </c>
      <c r="D163" s="6"/>
      <c r="E163" s="45"/>
      <c r="F163" s="14">
        <f>F164+F165+F166</f>
        <v>223.6</v>
      </c>
      <c r="G163" s="14">
        <f>G164+G165+G166</f>
        <v>223.6</v>
      </c>
      <c r="H163" s="14">
        <f>H164+H165+H166</f>
        <v>223.6</v>
      </c>
      <c r="I163" s="2"/>
      <c r="J163" s="4"/>
      <c r="M163" s="2"/>
      <c r="N163" s="2"/>
      <c r="O163" s="2"/>
      <c r="P163" s="2"/>
      <c r="Q163" s="2"/>
    </row>
    <row r="164" spans="1:17" s="3" customFormat="1" ht="25.5">
      <c r="A164" s="2"/>
      <c r="B164" s="49" t="s">
        <v>154</v>
      </c>
      <c r="C164" s="19" t="s">
        <v>157</v>
      </c>
      <c r="D164" s="6"/>
      <c r="E164" s="45" t="s">
        <v>155</v>
      </c>
      <c r="F164" s="14">
        <f>'[1]Роспись расходов'!F703</f>
        <v>144.31</v>
      </c>
      <c r="G164" s="14">
        <f>'[1]Роспись расходов'!G703</f>
        <v>223.6</v>
      </c>
      <c r="H164" s="14">
        <f>'[1]Роспись расходов'!H703</f>
        <v>223.6</v>
      </c>
      <c r="I164" s="2"/>
      <c r="J164" s="4"/>
      <c r="M164" s="2"/>
      <c r="N164" s="2"/>
      <c r="O164" s="2"/>
      <c r="P164" s="2"/>
      <c r="Q164" s="2"/>
    </row>
    <row r="165" spans="1:17" s="3" customFormat="1" ht="15" hidden="1" customHeight="1">
      <c r="A165" s="2"/>
      <c r="B165" s="49" t="s">
        <v>39</v>
      </c>
      <c r="C165" s="19" t="s">
        <v>157</v>
      </c>
      <c r="D165" s="6" t="s">
        <v>25</v>
      </c>
      <c r="E165" s="45" t="s">
        <v>20</v>
      </c>
      <c r="F165" s="14">
        <f>'[1]Роспись расходов'!F1248</f>
        <v>59.84</v>
      </c>
      <c r="G165" s="14">
        <f>'[1]Роспись расходов'!G1248</f>
        <v>0</v>
      </c>
      <c r="H165" s="14">
        <f>'[1]Роспись расходов'!H1248</f>
        <v>0</v>
      </c>
      <c r="I165" s="2"/>
      <c r="J165" s="4"/>
      <c r="M165" s="2"/>
      <c r="N165" s="2"/>
      <c r="O165" s="2"/>
      <c r="P165" s="2"/>
      <c r="Q165" s="2"/>
    </row>
    <row r="166" spans="1:17" s="3" customFormat="1" ht="17.45" hidden="1" customHeight="1">
      <c r="A166" s="2"/>
      <c r="B166" s="49" t="s">
        <v>21</v>
      </c>
      <c r="C166" s="19" t="s">
        <v>157</v>
      </c>
      <c r="D166" s="6" t="s">
        <v>25</v>
      </c>
      <c r="E166" s="45" t="s">
        <v>22</v>
      </c>
      <c r="F166" s="14">
        <f>'[1]Роспись расходов'!F1456+'[1]Роспись расходов'!F1249</f>
        <v>19.45</v>
      </c>
      <c r="G166" s="14">
        <f>'[1]Роспись расходов'!G1456+'[1]Роспись расходов'!G1249</f>
        <v>0</v>
      </c>
      <c r="H166" s="14">
        <f>'[1]Роспись расходов'!H1456+'[1]Роспись расходов'!H1249</f>
        <v>0</v>
      </c>
      <c r="I166" s="2"/>
      <c r="J166" s="4"/>
      <c r="M166" s="2"/>
      <c r="N166" s="2"/>
      <c r="O166" s="2"/>
      <c r="P166" s="2"/>
      <c r="Q166" s="2"/>
    </row>
    <row r="167" spans="1:17" s="3" customFormat="1" ht="42.6" hidden="1" customHeight="1">
      <c r="A167" s="2"/>
      <c r="B167" s="55" t="s">
        <v>158</v>
      </c>
      <c r="C167" s="57" t="s">
        <v>159</v>
      </c>
      <c r="D167" s="57"/>
      <c r="E167" s="58"/>
      <c r="F167" s="11">
        <f>F170+F172+F174+F176+F168</f>
        <v>667.9</v>
      </c>
      <c r="G167" s="11">
        <f>G170+G172+G174+G176</f>
        <v>0</v>
      </c>
      <c r="H167" s="11">
        <f>H170+H172+H174+H176</f>
        <v>0</v>
      </c>
      <c r="I167" s="29">
        <v>667.9</v>
      </c>
      <c r="J167" s="17"/>
      <c r="K167" s="13"/>
      <c r="M167" s="2"/>
      <c r="N167" s="2"/>
      <c r="O167" s="2"/>
      <c r="P167" s="2"/>
      <c r="Q167" s="2"/>
    </row>
    <row r="168" spans="1:17" s="3" customFormat="1" ht="42.6" hidden="1" customHeight="1">
      <c r="A168" s="2"/>
      <c r="B168" s="16" t="s">
        <v>160</v>
      </c>
      <c r="C168" s="6" t="s">
        <v>161</v>
      </c>
      <c r="D168" s="6"/>
      <c r="E168" s="45"/>
      <c r="F168" s="14">
        <f>F169</f>
        <v>335.9</v>
      </c>
      <c r="G168" s="11"/>
      <c r="H168" s="11"/>
      <c r="I168" s="2">
        <v>0</v>
      </c>
      <c r="J168" s="4"/>
      <c r="M168" s="2"/>
      <c r="N168" s="2"/>
      <c r="O168" s="2"/>
      <c r="P168" s="2"/>
      <c r="Q168" s="2"/>
    </row>
    <row r="169" spans="1:17" s="3" customFormat="1" ht="42.6" hidden="1" customHeight="1">
      <c r="A169" s="2"/>
      <c r="B169" s="16" t="s">
        <v>162</v>
      </c>
      <c r="C169" s="6" t="s">
        <v>161</v>
      </c>
      <c r="D169" s="6"/>
      <c r="E169" s="45" t="s">
        <v>163</v>
      </c>
      <c r="F169" s="14">
        <f>'[1]Роспись расходов'!F229</f>
        <v>335.9</v>
      </c>
      <c r="G169" s="11"/>
      <c r="H169" s="11"/>
      <c r="I169" s="2"/>
      <c r="J169" s="4"/>
      <c r="M169" s="2"/>
      <c r="N169" s="2"/>
      <c r="O169" s="2"/>
      <c r="P169" s="2"/>
      <c r="Q169" s="2"/>
    </row>
    <row r="170" spans="1:17" s="3" customFormat="1" ht="30.6" hidden="1" customHeight="1">
      <c r="A170" s="2"/>
      <c r="B170" s="147" t="s">
        <v>164</v>
      </c>
      <c r="C170" s="121" t="s">
        <v>165</v>
      </c>
      <c r="D170" s="6" t="s">
        <v>166</v>
      </c>
      <c r="E170" s="45" t="s">
        <v>14</v>
      </c>
      <c r="F170" s="14">
        <f>F171</f>
        <v>80</v>
      </c>
      <c r="G170" s="14">
        <f>G171</f>
        <v>0</v>
      </c>
      <c r="H170" s="14">
        <f>H171</f>
        <v>0</v>
      </c>
      <c r="I170" s="2"/>
      <c r="J170" s="4"/>
      <c r="M170" s="2"/>
      <c r="N170" s="2"/>
      <c r="O170" s="2"/>
      <c r="P170" s="2"/>
      <c r="Q170" s="2"/>
    </row>
    <row r="171" spans="1:17" s="3" customFormat="1" ht="45.6" hidden="1" customHeight="1">
      <c r="A171" s="2"/>
      <c r="B171" s="16" t="s">
        <v>162</v>
      </c>
      <c r="C171" s="121" t="s">
        <v>165</v>
      </c>
      <c r="D171" s="6" t="s">
        <v>166</v>
      </c>
      <c r="E171" s="45" t="s">
        <v>163</v>
      </c>
      <c r="F171" s="14">
        <f>'[1]Роспись расходов'!F181</f>
        <v>80</v>
      </c>
      <c r="G171" s="14">
        <f>'[1]Роспись расходов'!G1497</f>
        <v>0</v>
      </c>
      <c r="H171" s="14">
        <f>'[1]Роспись расходов'!H1497</f>
        <v>0</v>
      </c>
      <c r="I171" s="2"/>
      <c r="J171" s="4"/>
      <c r="M171" s="2"/>
      <c r="N171" s="2"/>
      <c r="O171" s="2"/>
      <c r="P171" s="2"/>
      <c r="Q171" s="2"/>
    </row>
    <row r="172" spans="1:17" s="3" customFormat="1" ht="13.15" hidden="1" customHeight="1">
      <c r="A172" s="2"/>
      <c r="B172" s="49" t="s">
        <v>167</v>
      </c>
      <c r="C172" s="94" t="s">
        <v>168</v>
      </c>
      <c r="D172" s="6" t="s">
        <v>169</v>
      </c>
      <c r="E172" s="45"/>
      <c r="F172" s="14">
        <f>F173</f>
        <v>117</v>
      </c>
      <c r="G172" s="14">
        <f>G173</f>
        <v>0</v>
      </c>
      <c r="H172" s="14">
        <f>H173</f>
        <v>0</v>
      </c>
      <c r="I172" s="2"/>
      <c r="J172" s="4"/>
      <c r="M172" s="2"/>
      <c r="N172" s="2"/>
      <c r="O172" s="2"/>
      <c r="P172" s="2"/>
      <c r="Q172" s="2"/>
    </row>
    <row r="173" spans="1:17" s="3" customFormat="1" ht="44.45" hidden="1" customHeight="1">
      <c r="A173" s="2"/>
      <c r="B173" s="49" t="s">
        <v>170</v>
      </c>
      <c r="C173" s="94" t="s">
        <v>168</v>
      </c>
      <c r="D173" s="6" t="s">
        <v>169</v>
      </c>
      <c r="E173" s="45" t="s">
        <v>163</v>
      </c>
      <c r="F173" s="14">
        <f>'[1]Роспись расходов'!F231</f>
        <v>117</v>
      </c>
      <c r="G173" s="14">
        <f>'[1]Роспись расходов'!G231</f>
        <v>0</v>
      </c>
      <c r="H173" s="14">
        <f>'[1]Роспись расходов'!H231</f>
        <v>0</v>
      </c>
      <c r="I173" s="2"/>
      <c r="J173" s="4"/>
      <c r="M173" s="2"/>
      <c r="N173" s="2"/>
      <c r="O173" s="2"/>
      <c r="P173" s="2"/>
      <c r="Q173" s="2"/>
    </row>
    <row r="174" spans="1:17" s="3" customFormat="1" ht="16.149999999999999" hidden="1" customHeight="1">
      <c r="A174" s="2"/>
      <c r="B174" s="49" t="s">
        <v>171</v>
      </c>
      <c r="C174" s="94" t="s">
        <v>172</v>
      </c>
      <c r="D174" s="6"/>
      <c r="E174" s="45"/>
      <c r="F174" s="14">
        <f>F175</f>
        <v>50</v>
      </c>
      <c r="G174" s="14">
        <f>G175</f>
        <v>0</v>
      </c>
      <c r="H174" s="14">
        <f>H175</f>
        <v>0</v>
      </c>
      <c r="I174" s="2"/>
      <c r="J174" s="4"/>
      <c r="M174" s="2"/>
      <c r="N174" s="2"/>
      <c r="O174" s="2"/>
      <c r="P174" s="2"/>
      <c r="Q174" s="2"/>
    </row>
    <row r="175" spans="1:17" ht="49.15" hidden="1" customHeight="1">
      <c r="B175" s="49" t="s">
        <v>170</v>
      </c>
      <c r="C175" s="94" t="s">
        <v>172</v>
      </c>
      <c r="D175" s="6" t="s">
        <v>169</v>
      </c>
      <c r="E175" s="45" t="s">
        <v>163</v>
      </c>
      <c r="F175" s="14">
        <f>'[1]Роспись расходов'!F233</f>
        <v>50</v>
      </c>
      <c r="G175" s="14">
        <v>0</v>
      </c>
      <c r="H175" s="14">
        <v>0</v>
      </c>
      <c r="J175" s="4"/>
    </row>
    <row r="176" spans="1:17" ht="42.6" hidden="1" customHeight="1">
      <c r="B176" s="49" t="s">
        <v>173</v>
      </c>
      <c r="C176" s="94" t="s">
        <v>174</v>
      </c>
      <c r="D176" s="6"/>
      <c r="E176" s="45"/>
      <c r="F176" s="14">
        <f>F177</f>
        <v>85</v>
      </c>
      <c r="G176" s="14">
        <f>G177</f>
        <v>0</v>
      </c>
      <c r="H176" s="14">
        <f>H177</f>
        <v>0</v>
      </c>
      <c r="J176" s="4"/>
    </row>
    <row r="177" spans="2:12" ht="47.45" hidden="1" customHeight="1">
      <c r="B177" s="49" t="s">
        <v>170</v>
      </c>
      <c r="C177" s="94" t="s">
        <v>174</v>
      </c>
      <c r="D177" s="6" t="s">
        <v>169</v>
      </c>
      <c r="E177" s="45" t="s">
        <v>163</v>
      </c>
      <c r="F177" s="14">
        <f>'[1]Роспись расходов'!F235</f>
        <v>85</v>
      </c>
      <c r="G177" s="14">
        <f>'[1]Роспись расходов'!G235</f>
        <v>0</v>
      </c>
      <c r="H177" s="14">
        <f>'[1]Роспись расходов'!H235</f>
        <v>0</v>
      </c>
      <c r="J177" s="4"/>
    </row>
    <row r="178" spans="2:12" ht="39.6" hidden="1" customHeight="1">
      <c r="B178" s="148" t="s">
        <v>175</v>
      </c>
      <c r="C178" s="64">
        <v>7950700000</v>
      </c>
      <c r="D178" s="57"/>
      <c r="E178" s="58" t="s">
        <v>14</v>
      </c>
      <c r="F178" s="8">
        <f>F181+F191+F179+F183</f>
        <v>2.0000000000095497E-3</v>
      </c>
      <c r="G178" s="8">
        <f>G181+G191</f>
        <v>0</v>
      </c>
      <c r="H178" s="8">
        <f>H181+H191</f>
        <v>0</v>
      </c>
      <c r="I178" s="2">
        <v>415.8</v>
      </c>
      <c r="J178" s="17">
        <f>F178-I178</f>
        <v>-415.798</v>
      </c>
    </row>
    <row r="179" spans="2:12" ht="19.149999999999999" hidden="1" customHeight="1">
      <c r="B179" s="16" t="s">
        <v>176</v>
      </c>
      <c r="C179" s="19" t="s">
        <v>177</v>
      </c>
      <c r="D179" s="57"/>
      <c r="E179" s="58"/>
      <c r="F179" s="23">
        <f>F180</f>
        <v>0</v>
      </c>
      <c r="G179" s="8"/>
      <c r="H179" s="8"/>
      <c r="J179" s="4"/>
    </row>
    <row r="180" spans="2:12" ht="19.149999999999999" hidden="1" customHeight="1">
      <c r="B180" s="149" t="s">
        <v>178</v>
      </c>
      <c r="C180" s="19" t="s">
        <v>177</v>
      </c>
      <c r="D180" s="57"/>
      <c r="E180" s="45" t="s">
        <v>99</v>
      </c>
      <c r="F180" s="23">
        <f>'[1]Роспись расходов'!F257</f>
        <v>0</v>
      </c>
      <c r="G180" s="8"/>
      <c r="H180" s="8"/>
      <c r="J180" s="4"/>
    </row>
    <row r="181" spans="2:12" ht="15.6" hidden="1" customHeight="1">
      <c r="B181" s="49" t="s">
        <v>179</v>
      </c>
      <c r="C181" s="68" t="s">
        <v>180</v>
      </c>
      <c r="D181" s="6" t="s">
        <v>25</v>
      </c>
      <c r="E181" s="45" t="s">
        <v>14</v>
      </c>
      <c r="F181" s="23">
        <f>F182</f>
        <v>0</v>
      </c>
      <c r="G181" s="23">
        <f>G182</f>
        <v>0</v>
      </c>
      <c r="H181" s="23">
        <f>H182</f>
        <v>0</v>
      </c>
      <c r="J181" s="4"/>
    </row>
    <row r="182" spans="2:12" ht="25.5" hidden="1">
      <c r="B182" s="49" t="s">
        <v>154</v>
      </c>
      <c r="C182" s="68" t="s">
        <v>180</v>
      </c>
      <c r="D182" s="6" t="s">
        <v>25</v>
      </c>
      <c r="E182" s="45" t="s">
        <v>155</v>
      </c>
      <c r="F182" s="23">
        <f>'[1]Роспись расходов'!F471</f>
        <v>0</v>
      </c>
      <c r="G182" s="23">
        <f>'[1]Роспись расходов'!G423</f>
        <v>0</v>
      </c>
      <c r="H182" s="23">
        <f>'[1]Роспись расходов'!H423</f>
        <v>0</v>
      </c>
      <c r="J182" s="4"/>
    </row>
    <row r="183" spans="2:12" ht="25.5" hidden="1">
      <c r="B183" s="88" t="s">
        <v>181</v>
      </c>
      <c r="C183" s="75">
        <v>1300000000</v>
      </c>
      <c r="D183" s="6"/>
      <c r="E183" s="45"/>
      <c r="F183" s="23">
        <f>F184</f>
        <v>2.0000000000095497E-3</v>
      </c>
      <c r="G183" s="23"/>
      <c r="H183" s="23"/>
      <c r="J183" s="17"/>
      <c r="K183" s="7"/>
    </row>
    <row r="184" spans="2:12" ht="27.75" hidden="1" customHeight="1">
      <c r="B184" s="88" t="s">
        <v>182</v>
      </c>
      <c r="C184" s="75">
        <v>1310000000</v>
      </c>
      <c r="D184" s="6"/>
      <c r="E184" s="45"/>
      <c r="F184" s="23">
        <f>F185</f>
        <v>2.0000000000095497E-3</v>
      </c>
      <c r="G184" s="23"/>
      <c r="H184" s="23"/>
      <c r="J184" s="4"/>
    </row>
    <row r="185" spans="2:12" ht="25.5" hidden="1">
      <c r="B185" s="88" t="s">
        <v>183</v>
      </c>
      <c r="C185" s="75">
        <v>1318000000</v>
      </c>
      <c r="D185" s="6"/>
      <c r="E185" s="45"/>
      <c r="F185" s="23">
        <f>F186</f>
        <v>2.0000000000095497E-3</v>
      </c>
      <c r="G185" s="23"/>
      <c r="H185" s="23"/>
      <c r="J185" s="4"/>
    </row>
    <row r="186" spans="2:12" ht="25.5" hidden="1">
      <c r="B186" s="88" t="s">
        <v>184</v>
      </c>
      <c r="C186" s="75" t="s">
        <v>185</v>
      </c>
      <c r="D186" s="6"/>
      <c r="E186" s="45"/>
      <c r="F186" s="23">
        <f>F187</f>
        <v>2.0000000000095497E-3</v>
      </c>
      <c r="G186" s="23"/>
      <c r="H186" s="23"/>
      <c r="J186" s="4"/>
    </row>
    <row r="187" spans="2:12" ht="25.5" hidden="1">
      <c r="B187" s="16" t="s">
        <v>154</v>
      </c>
      <c r="C187" s="75" t="s">
        <v>185</v>
      </c>
      <c r="D187" s="6"/>
      <c r="E187" s="45" t="s">
        <v>155</v>
      </c>
      <c r="F187" s="23">
        <f>'[1]Роспись расходов'!F467</f>
        <v>2.0000000000095497E-3</v>
      </c>
      <c r="G187" s="23"/>
      <c r="H187" s="23"/>
      <c r="J187" s="4"/>
    </row>
    <row r="188" spans="2:12" s="46" customFormat="1" hidden="1">
      <c r="B188" s="49"/>
      <c r="C188" s="68"/>
      <c r="D188" s="6"/>
      <c r="E188" s="45"/>
      <c r="F188" s="23"/>
      <c r="G188" s="23"/>
      <c r="H188" s="23"/>
      <c r="J188" s="4"/>
      <c r="K188" s="3"/>
      <c r="L188" s="7"/>
    </row>
    <row r="189" spans="2:12" ht="43.9" hidden="1" customHeight="1">
      <c r="B189" s="135" t="s">
        <v>186</v>
      </c>
      <c r="C189" s="150" t="s">
        <v>187</v>
      </c>
      <c r="D189" s="136" t="s">
        <v>14</v>
      </c>
      <c r="E189" s="137" t="s">
        <v>14</v>
      </c>
      <c r="F189" s="41">
        <f>F190</f>
        <v>0</v>
      </c>
      <c r="G189" s="41">
        <f>G190</f>
        <v>0</v>
      </c>
      <c r="H189" s="41">
        <f>H190</f>
        <v>0</v>
      </c>
      <c r="J189" s="4"/>
    </row>
    <row r="190" spans="2:12" ht="38.25" hidden="1">
      <c r="B190" s="43" t="s">
        <v>170</v>
      </c>
      <c r="C190" s="151" t="s">
        <v>187</v>
      </c>
      <c r="D190" s="48" t="s">
        <v>166</v>
      </c>
      <c r="E190" s="138" t="s">
        <v>163</v>
      </c>
      <c r="F190" s="42"/>
      <c r="G190" s="42"/>
      <c r="H190" s="42"/>
      <c r="J190" s="4"/>
    </row>
    <row r="191" spans="2:12" ht="59.45" hidden="1" customHeight="1">
      <c r="B191" s="43" t="s">
        <v>188</v>
      </c>
      <c r="C191" s="47">
        <v>7950740890</v>
      </c>
      <c r="D191" s="48"/>
      <c r="E191" s="138"/>
      <c r="F191" s="42">
        <f>F192</f>
        <v>0</v>
      </c>
      <c r="G191" s="42">
        <f>G192</f>
        <v>0</v>
      </c>
      <c r="H191" s="42">
        <f>H192</f>
        <v>0</v>
      </c>
      <c r="J191" s="4"/>
    </row>
    <row r="192" spans="2:12" ht="25.5" hidden="1">
      <c r="B192" s="43" t="s">
        <v>154</v>
      </c>
      <c r="C192" s="47">
        <v>7950740890</v>
      </c>
      <c r="D192" s="48" t="s">
        <v>189</v>
      </c>
      <c r="E192" s="138" t="s">
        <v>155</v>
      </c>
      <c r="F192" s="42"/>
      <c r="G192" s="42"/>
      <c r="H192" s="42"/>
      <c r="J192" s="4"/>
    </row>
    <row r="193" spans="2:12" ht="43.9" hidden="1" customHeight="1">
      <c r="B193" s="135" t="s">
        <v>190</v>
      </c>
      <c r="C193" s="150" t="s">
        <v>191</v>
      </c>
      <c r="D193" s="136" t="s">
        <v>14</v>
      </c>
      <c r="E193" s="137" t="s">
        <v>14</v>
      </c>
      <c r="F193" s="41">
        <f>F196+F198</f>
        <v>0</v>
      </c>
      <c r="G193" s="41">
        <f>G196+G198</f>
        <v>0</v>
      </c>
      <c r="H193" s="41">
        <f>H196+H198</f>
        <v>0</v>
      </c>
      <c r="J193" s="4"/>
    </row>
    <row r="194" spans="2:12" ht="25.5" hidden="1">
      <c r="B194" s="152" t="s">
        <v>192</v>
      </c>
      <c r="C194" s="151" t="s">
        <v>193</v>
      </c>
      <c r="D194" s="48" t="s">
        <v>189</v>
      </c>
      <c r="E194" s="138" t="s">
        <v>14</v>
      </c>
      <c r="F194" s="42">
        <f>F195</f>
        <v>0</v>
      </c>
      <c r="G194" s="42">
        <f>G195</f>
        <v>0</v>
      </c>
      <c r="H194" s="42">
        <f>H195</f>
        <v>0</v>
      </c>
      <c r="J194" s="4"/>
    </row>
    <row r="195" spans="2:12" hidden="1">
      <c r="B195" s="43" t="s">
        <v>194</v>
      </c>
      <c r="C195" s="151" t="s">
        <v>193</v>
      </c>
      <c r="D195" s="48" t="s">
        <v>189</v>
      </c>
      <c r="E195" s="138" t="s">
        <v>195</v>
      </c>
      <c r="F195" s="42">
        <f>6-6</f>
        <v>0</v>
      </c>
      <c r="G195" s="42">
        <f>6-6</f>
        <v>0</v>
      </c>
      <c r="H195" s="42">
        <f>6-6</f>
        <v>0</v>
      </c>
      <c r="J195" s="4"/>
    </row>
    <row r="196" spans="2:12" ht="38.25" hidden="1">
      <c r="B196" s="43" t="s">
        <v>196</v>
      </c>
      <c r="C196" s="151" t="s">
        <v>197</v>
      </c>
      <c r="D196" s="48"/>
      <c r="E196" s="138"/>
      <c r="F196" s="42">
        <f>F197</f>
        <v>0</v>
      </c>
      <c r="G196" s="42">
        <f>G197</f>
        <v>0</v>
      </c>
      <c r="H196" s="42">
        <f>H197</f>
        <v>0</v>
      </c>
      <c r="J196" s="4"/>
    </row>
    <row r="197" spans="2:12" ht="25.5" hidden="1">
      <c r="B197" s="43" t="s">
        <v>154</v>
      </c>
      <c r="C197" s="151" t="s">
        <v>197</v>
      </c>
      <c r="D197" s="48" t="s">
        <v>189</v>
      </c>
      <c r="E197" s="138" t="s">
        <v>155</v>
      </c>
      <c r="F197" s="42"/>
      <c r="G197" s="42">
        <f>'[1]Роспись расходов'!G430</f>
        <v>0</v>
      </c>
      <c r="H197" s="42">
        <f>'[1]Роспись расходов'!H430</f>
        <v>0</v>
      </c>
      <c r="J197" s="4"/>
    </row>
    <row r="198" spans="2:12" ht="25.5" hidden="1">
      <c r="B198" s="43" t="s">
        <v>198</v>
      </c>
      <c r="C198" s="151" t="s">
        <v>199</v>
      </c>
      <c r="D198" s="48"/>
      <c r="E198" s="138"/>
      <c r="F198" s="42">
        <f>F199</f>
        <v>0</v>
      </c>
      <c r="G198" s="42">
        <f>G199</f>
        <v>0</v>
      </c>
      <c r="H198" s="42">
        <f>H199</f>
        <v>0</v>
      </c>
      <c r="J198" s="4"/>
      <c r="K198" s="7"/>
    </row>
    <row r="199" spans="2:12" ht="31.15" hidden="1" customHeight="1">
      <c r="B199" s="43" t="s">
        <v>154</v>
      </c>
      <c r="C199" s="151" t="s">
        <v>199</v>
      </c>
      <c r="D199" s="48" t="s">
        <v>189</v>
      </c>
      <c r="E199" s="138" t="s">
        <v>155</v>
      </c>
      <c r="F199" s="42">
        <f>'[1]Роспись расходов'!F434</f>
        <v>0</v>
      </c>
      <c r="G199" s="42">
        <f>'[1]Роспись расходов'!G434</f>
        <v>0</v>
      </c>
      <c r="H199" s="42">
        <f>'[1]Роспись расходов'!H434</f>
        <v>0</v>
      </c>
      <c r="J199" s="4"/>
    </row>
    <row r="200" spans="2:12" ht="48.75" hidden="1" customHeight="1">
      <c r="B200" s="116" t="s">
        <v>200</v>
      </c>
      <c r="C200" s="57" t="s">
        <v>201</v>
      </c>
      <c r="D200" s="57"/>
      <c r="E200" s="58"/>
      <c r="F200" s="11">
        <f>F201</f>
        <v>108</v>
      </c>
      <c r="G200" s="11">
        <f>G201</f>
        <v>0</v>
      </c>
      <c r="H200" s="11">
        <f>H201</f>
        <v>0</v>
      </c>
      <c r="I200" s="2">
        <v>108</v>
      </c>
      <c r="J200" s="17">
        <f>F200-I200</f>
        <v>0</v>
      </c>
    </row>
    <row r="201" spans="2:12" hidden="1">
      <c r="B201" s="16" t="s">
        <v>60</v>
      </c>
      <c r="C201" s="6" t="s">
        <v>201</v>
      </c>
      <c r="D201" s="6" t="s">
        <v>20</v>
      </c>
      <c r="E201" s="45" t="s">
        <v>61</v>
      </c>
      <c r="F201" s="14">
        <f>'[1]Роспись расходов'!F1497</f>
        <v>108</v>
      </c>
      <c r="G201" s="14"/>
      <c r="H201" s="14"/>
      <c r="J201" s="4"/>
    </row>
    <row r="202" spans="2:12" ht="40.5" customHeight="1">
      <c r="B202" s="116" t="s">
        <v>202</v>
      </c>
      <c r="C202" s="56" t="s">
        <v>203</v>
      </c>
      <c r="D202" s="57" t="s">
        <v>14</v>
      </c>
      <c r="E202" s="58" t="s">
        <v>14</v>
      </c>
      <c r="F202" s="11">
        <f>F204+F211+F207+F217+F213+F219+F221+F209+F237+F215</f>
        <v>14188.87441</v>
      </c>
      <c r="G202" s="11">
        <f>G204+G211+G208+G217+G213</f>
        <v>500</v>
      </c>
      <c r="H202" s="11">
        <f>H204+H211+H208+H217+H213</f>
        <v>300</v>
      </c>
      <c r="I202" s="2">
        <v>11020.25</v>
      </c>
      <c r="J202" s="17">
        <f>F202-I202</f>
        <v>3168.6244100000004</v>
      </c>
      <c r="K202" s="13">
        <f>J204+J209+J217+K227+K233+J214+J216</f>
        <v>625.69540999999981</v>
      </c>
      <c r="L202" s="13">
        <f>J221-K227-K233</f>
        <v>1000.005000000001</v>
      </c>
    </row>
    <row r="203" spans="2:12" s="46" customFormat="1" ht="27.75" hidden="1" customHeight="1">
      <c r="B203" s="16" t="s">
        <v>204</v>
      </c>
      <c r="C203" s="94" t="s">
        <v>205</v>
      </c>
      <c r="D203" s="6"/>
      <c r="E203" s="45"/>
      <c r="F203" s="14" t="s">
        <v>206</v>
      </c>
      <c r="G203" s="14"/>
      <c r="H203" s="14"/>
      <c r="J203" s="4"/>
      <c r="K203" s="3"/>
      <c r="L203" s="7"/>
    </row>
    <row r="204" spans="2:12" ht="19.899999999999999" hidden="1" customHeight="1">
      <c r="B204" s="49" t="s">
        <v>207</v>
      </c>
      <c r="C204" s="94" t="s">
        <v>208</v>
      </c>
      <c r="D204" s="6"/>
      <c r="E204" s="45"/>
      <c r="F204" s="14">
        <f>F205+F206</f>
        <v>1920.0754099999999</v>
      </c>
      <c r="G204" s="14">
        <f>G205+G206</f>
        <v>0</v>
      </c>
      <c r="H204" s="14">
        <f>H205+H206</f>
        <v>0</v>
      </c>
      <c r="I204" s="2">
        <v>1294.3800000000001</v>
      </c>
      <c r="J204" s="4">
        <f>F204-I204</f>
        <v>625.69540999999981</v>
      </c>
      <c r="K204" s="13">
        <v>536.85</v>
      </c>
    </row>
    <row r="205" spans="2:12" ht="17.45" hidden="1" customHeight="1">
      <c r="B205" s="49" t="s">
        <v>21</v>
      </c>
      <c r="C205" s="94" t="s">
        <v>208</v>
      </c>
      <c r="D205" s="6" t="s">
        <v>209</v>
      </c>
      <c r="E205" s="45" t="s">
        <v>22</v>
      </c>
      <c r="F205" s="14">
        <f>'[1]Роспись расходов'!F1432</f>
        <v>1920.0754099999999</v>
      </c>
      <c r="G205" s="14">
        <f>'[1]Роспись расходов'!G1432</f>
        <v>0</v>
      </c>
      <c r="H205" s="14">
        <f>'[1]Роспись расходов'!H1432</f>
        <v>0</v>
      </c>
      <c r="J205" s="4"/>
    </row>
    <row r="206" spans="2:12" ht="33.6" hidden="1" customHeight="1">
      <c r="B206" s="49" t="s">
        <v>141</v>
      </c>
      <c r="C206" s="6" t="s">
        <v>208</v>
      </c>
      <c r="D206" s="6"/>
      <c r="E206" s="45" t="s">
        <v>122</v>
      </c>
      <c r="F206" s="14">
        <f>'[1]Роспись расходов'!F697</f>
        <v>0</v>
      </c>
      <c r="G206" s="14">
        <f>'[1]Роспись расходов'!G697</f>
        <v>0</v>
      </c>
      <c r="H206" s="14">
        <f>'[1]Роспись расходов'!H697</f>
        <v>0</v>
      </c>
      <c r="J206" s="4"/>
    </row>
    <row r="207" spans="2:12" ht="33.6" hidden="1" customHeight="1">
      <c r="B207" s="49"/>
      <c r="C207" s="50"/>
      <c r="D207" s="51"/>
      <c r="E207" s="52"/>
      <c r="F207" s="53">
        <f>F208</f>
        <v>0</v>
      </c>
      <c r="G207" s="53">
        <f>G208</f>
        <v>0</v>
      </c>
      <c r="H207" s="53">
        <f>H208</f>
        <v>0</v>
      </c>
      <c r="J207" s="4"/>
    </row>
    <row r="208" spans="2:12" ht="15" hidden="1" customHeight="1">
      <c r="B208" s="49" t="s">
        <v>21</v>
      </c>
      <c r="C208" s="50"/>
      <c r="D208" s="51"/>
      <c r="E208" s="52" t="s">
        <v>22</v>
      </c>
      <c r="F208" s="53"/>
      <c r="G208" s="53">
        <f>'[1]Роспись расходов'!G1438</f>
        <v>0</v>
      </c>
      <c r="H208" s="53">
        <f>'[1]Роспись расходов'!H1438</f>
        <v>0</v>
      </c>
      <c r="J208" s="4"/>
    </row>
    <row r="209" spans="2:12" ht="28.5" hidden="1" customHeight="1">
      <c r="B209" s="49" t="s">
        <v>210</v>
      </c>
      <c r="C209" s="50" t="s">
        <v>211</v>
      </c>
      <c r="D209" s="6"/>
      <c r="E209" s="45"/>
      <c r="F209" s="53">
        <f>F210</f>
        <v>2069.23</v>
      </c>
      <c r="G209" s="53"/>
      <c r="H209" s="53"/>
      <c r="J209" s="4"/>
    </row>
    <row r="210" spans="2:12" ht="18.75" hidden="1" customHeight="1">
      <c r="B210" s="49" t="s">
        <v>21</v>
      </c>
      <c r="C210" s="50" t="s">
        <v>211</v>
      </c>
      <c r="D210" s="6"/>
      <c r="E210" s="45" t="s">
        <v>22</v>
      </c>
      <c r="F210" s="53">
        <f>'[1]Роспись расходов'!F1440+'[1]Роспись расходов'!F1373</f>
        <v>2069.23</v>
      </c>
      <c r="G210" s="53"/>
      <c r="H210" s="53"/>
      <c r="J210" s="4"/>
    </row>
    <row r="211" spans="2:12" ht="29.45" hidden="1" customHeight="1">
      <c r="B211" s="49" t="s">
        <v>212</v>
      </c>
      <c r="C211" s="50" t="s">
        <v>213</v>
      </c>
      <c r="D211" s="51"/>
      <c r="E211" s="52"/>
      <c r="F211" s="53">
        <f>F212</f>
        <v>0</v>
      </c>
      <c r="G211" s="53">
        <f>G212</f>
        <v>0</v>
      </c>
      <c r="H211" s="53">
        <f>H212</f>
        <v>0</v>
      </c>
      <c r="J211" s="4"/>
    </row>
    <row r="212" spans="2:12" ht="16.899999999999999" hidden="1" customHeight="1">
      <c r="B212" s="49" t="s">
        <v>21</v>
      </c>
      <c r="C212" s="50" t="s">
        <v>213</v>
      </c>
      <c r="D212" s="6"/>
      <c r="E212" s="45" t="s">
        <v>22</v>
      </c>
      <c r="F212" s="14">
        <f>'[1]Роспись расходов'!F1434</f>
        <v>0</v>
      </c>
      <c r="G212" s="14">
        <f>'[1]Роспись расходов'!G1434</f>
        <v>0</v>
      </c>
      <c r="H212" s="14">
        <f>'[1]Роспись расходов'!H1434</f>
        <v>0</v>
      </c>
      <c r="J212" s="4"/>
    </row>
    <row r="213" spans="2:12" ht="51" hidden="1" customHeight="1">
      <c r="B213" s="38" t="s">
        <v>214</v>
      </c>
      <c r="C213" s="121" t="s">
        <v>215</v>
      </c>
      <c r="D213" s="51"/>
      <c r="E213" s="52"/>
      <c r="F213" s="53">
        <f>F214</f>
        <v>184.25</v>
      </c>
      <c r="G213" s="53">
        <f>G214</f>
        <v>0</v>
      </c>
      <c r="H213" s="53">
        <f>H214</f>
        <v>0</v>
      </c>
      <c r="J213" s="4"/>
    </row>
    <row r="214" spans="2:12" ht="16.899999999999999" hidden="1" customHeight="1">
      <c r="B214" s="16" t="s">
        <v>21</v>
      </c>
      <c r="C214" s="114" t="s">
        <v>215</v>
      </c>
      <c r="D214" s="51"/>
      <c r="E214" s="52" t="s">
        <v>22</v>
      </c>
      <c r="F214" s="53">
        <f>'[1]Роспись расходов'!F1324</f>
        <v>184.25</v>
      </c>
      <c r="G214" s="53">
        <f>'[1]Роспись расходов'!G1324</f>
        <v>0</v>
      </c>
      <c r="H214" s="53">
        <f>'[1]Роспись расходов'!H1324</f>
        <v>0</v>
      </c>
      <c r="J214" s="4"/>
    </row>
    <row r="215" spans="2:12" ht="33" hidden="1" customHeight="1">
      <c r="B215" s="16" t="s">
        <v>216</v>
      </c>
      <c r="C215" s="121" t="s">
        <v>217</v>
      </c>
      <c r="D215" s="6"/>
      <c r="E215" s="45"/>
      <c r="F215" s="14">
        <f>F216</f>
        <v>9.7620000000000005</v>
      </c>
      <c r="G215" s="14">
        <f>G216</f>
        <v>0</v>
      </c>
      <c r="H215" s="14">
        <f>H216</f>
        <v>0</v>
      </c>
      <c r="J215" s="4"/>
    </row>
    <row r="216" spans="2:12" ht="16.899999999999999" hidden="1" customHeight="1">
      <c r="B216" s="16" t="s">
        <v>21</v>
      </c>
      <c r="C216" s="121" t="s">
        <v>217</v>
      </c>
      <c r="D216" s="6"/>
      <c r="E216" s="45" t="s">
        <v>22</v>
      </c>
      <c r="F216" s="153">
        <f>'[1]Роспись расходов'!F1326</f>
        <v>9.7620000000000005</v>
      </c>
      <c r="G216" s="153">
        <f>'[1]Роспись расходов'!G1326</f>
        <v>0</v>
      </c>
      <c r="H216" s="153">
        <f>'[1]Роспись расходов'!H1326</f>
        <v>0</v>
      </c>
      <c r="J216" s="4"/>
    </row>
    <row r="217" spans="2:12" ht="18.600000000000001" customHeight="1">
      <c r="B217" s="154" t="s">
        <v>218</v>
      </c>
      <c r="C217" s="6" t="s">
        <v>219</v>
      </c>
      <c r="D217" s="6"/>
      <c r="E217" s="45"/>
      <c r="F217" s="14">
        <f>F218</f>
        <v>0</v>
      </c>
      <c r="G217" s="14">
        <f>G218</f>
        <v>500</v>
      </c>
      <c r="H217" s="14">
        <f>H218</f>
        <v>300</v>
      </c>
      <c r="J217" s="4"/>
    </row>
    <row r="218" spans="2:12" ht="16.899999999999999" customHeight="1">
      <c r="B218" s="49" t="s">
        <v>21</v>
      </c>
      <c r="C218" s="6" t="s">
        <v>219</v>
      </c>
      <c r="D218" s="6"/>
      <c r="E218" s="45" t="s">
        <v>22</v>
      </c>
      <c r="F218" s="14">
        <f>'[1]Роспись расходов'!F1436</f>
        <v>0</v>
      </c>
      <c r="G218" s="14">
        <f>'[1]Роспись расходов'!G1436</f>
        <v>500</v>
      </c>
      <c r="H218" s="14">
        <f>'[1]Роспись расходов'!H1436</f>
        <v>300</v>
      </c>
      <c r="J218" s="4"/>
    </row>
    <row r="219" spans="2:12" ht="29.45" hidden="1" customHeight="1">
      <c r="B219" s="38" t="s">
        <v>220</v>
      </c>
      <c r="C219" s="54" t="s">
        <v>221</v>
      </c>
      <c r="D219" s="6"/>
      <c r="E219" s="45"/>
      <c r="F219" s="14">
        <f>F220</f>
        <v>0</v>
      </c>
      <c r="G219" s="14"/>
      <c r="H219" s="14"/>
      <c r="J219" s="4"/>
    </row>
    <row r="220" spans="2:12" ht="18" hidden="1" customHeight="1">
      <c r="B220" s="16" t="s">
        <v>178</v>
      </c>
      <c r="C220" s="54" t="s">
        <v>221</v>
      </c>
      <c r="D220" s="6"/>
      <c r="E220" s="45" t="s">
        <v>99</v>
      </c>
      <c r="F220" s="14">
        <f>'[1]Роспись расходов'!F391</f>
        <v>0</v>
      </c>
      <c r="G220" s="14"/>
      <c r="H220" s="14"/>
      <c r="J220" s="4"/>
    </row>
    <row r="221" spans="2:12" ht="28.5" hidden="1" customHeight="1">
      <c r="B221" s="16" t="s">
        <v>222</v>
      </c>
      <c r="C221" s="19" t="s">
        <v>223</v>
      </c>
      <c r="D221" s="6"/>
      <c r="E221" s="45"/>
      <c r="F221" s="14">
        <f>F222+F228</f>
        <v>8458.8350000000009</v>
      </c>
      <c r="G221" s="14"/>
      <c r="H221" s="14"/>
      <c r="I221" s="2">
        <v>7458.83</v>
      </c>
      <c r="J221" s="4">
        <f>F221-I221</f>
        <v>1000.005000000001</v>
      </c>
      <c r="L221" s="3">
        <v>1000</v>
      </c>
    </row>
    <row r="222" spans="2:12" ht="28.5" hidden="1" customHeight="1">
      <c r="B222" s="16" t="s">
        <v>224</v>
      </c>
      <c r="C222" s="19" t="s">
        <v>225</v>
      </c>
      <c r="D222" s="6"/>
      <c r="E222" s="45"/>
      <c r="F222" s="14">
        <f>F223</f>
        <v>1256.3050000000001</v>
      </c>
      <c r="G222" s="14"/>
      <c r="H222" s="14"/>
      <c r="J222" s="4"/>
    </row>
    <row r="223" spans="2:12" ht="40.5" hidden="1" customHeight="1">
      <c r="B223" s="16" t="s">
        <v>226</v>
      </c>
      <c r="C223" s="19" t="s">
        <v>227</v>
      </c>
      <c r="D223" s="6"/>
      <c r="E223" s="45"/>
      <c r="F223" s="14">
        <f>F226+F224</f>
        <v>1256.3050000000001</v>
      </c>
      <c r="G223" s="14"/>
      <c r="H223" s="14"/>
      <c r="J223" s="4"/>
    </row>
    <row r="224" spans="2:12" ht="25.5" hidden="1">
      <c r="B224" s="16" t="s">
        <v>228</v>
      </c>
      <c r="C224" s="19" t="s">
        <v>229</v>
      </c>
      <c r="D224" s="111"/>
      <c r="E224" s="36"/>
      <c r="F224" s="14">
        <f>F225</f>
        <v>1028.7</v>
      </c>
      <c r="G224" s="14"/>
      <c r="H224" s="14"/>
      <c r="J224" s="4"/>
    </row>
    <row r="225" spans="1:17" ht="15" hidden="1" customHeight="1">
      <c r="B225" s="16" t="s">
        <v>21</v>
      </c>
      <c r="C225" s="19" t="s">
        <v>229</v>
      </c>
      <c r="D225" s="111"/>
      <c r="E225" s="36" t="s">
        <v>20</v>
      </c>
      <c r="F225" s="14">
        <f>'[1]Роспись расходов'!F1407</f>
        <v>1028.7</v>
      </c>
      <c r="G225" s="14"/>
      <c r="H225" s="14"/>
      <c r="J225" s="4"/>
    </row>
    <row r="226" spans="1:17" ht="17.25" hidden="1" customHeight="1">
      <c r="B226" s="16" t="s">
        <v>230</v>
      </c>
      <c r="C226" s="19" t="s">
        <v>231</v>
      </c>
      <c r="D226" s="6"/>
      <c r="E226" s="45"/>
      <c r="F226" s="14">
        <f>F227</f>
        <v>227.60499999999999</v>
      </c>
      <c r="G226" s="14"/>
      <c r="H226" s="14"/>
      <c r="J226" s="4"/>
    </row>
    <row r="227" spans="1:17" ht="18.75" hidden="1" customHeight="1">
      <c r="B227" s="49" t="s">
        <v>21</v>
      </c>
      <c r="C227" s="19" t="s">
        <v>231</v>
      </c>
      <c r="D227" s="6"/>
      <c r="E227" s="45" t="s">
        <v>22</v>
      </c>
      <c r="F227" s="14">
        <f>'[1]Роспись расходов'!F1409</f>
        <v>227.60499999999999</v>
      </c>
      <c r="G227" s="14"/>
      <c r="H227" s="14"/>
      <c r="J227" s="4"/>
      <c r="L227" s="13"/>
    </row>
    <row r="228" spans="1:17" ht="15" hidden="1" customHeight="1">
      <c r="B228" s="16" t="s">
        <v>232</v>
      </c>
      <c r="C228" s="19" t="s">
        <v>233</v>
      </c>
      <c r="D228" s="6"/>
      <c r="E228" s="45"/>
      <c r="F228" s="14">
        <f>F229+F234</f>
        <v>7202.5300000000007</v>
      </c>
      <c r="G228" s="14"/>
      <c r="H228" s="14"/>
      <c r="J228" s="4"/>
    </row>
    <row r="229" spans="1:17" ht="17.45" hidden="1" customHeight="1">
      <c r="B229" s="40" t="s">
        <v>234</v>
      </c>
      <c r="C229" s="19" t="s">
        <v>235</v>
      </c>
      <c r="D229" s="19"/>
      <c r="E229" s="45"/>
      <c r="F229" s="14">
        <f>F232+F230</f>
        <v>6915.18</v>
      </c>
      <c r="G229" s="14"/>
      <c r="H229" s="14"/>
      <c r="J229" s="4"/>
    </row>
    <row r="230" spans="1:17" ht="16.899999999999999" hidden="1" customHeight="1">
      <c r="B230" s="40" t="s">
        <v>218</v>
      </c>
      <c r="C230" s="93" t="s">
        <v>236</v>
      </c>
      <c r="D230" s="19"/>
      <c r="E230" s="45"/>
      <c r="F230" s="14">
        <f>F231</f>
        <v>1000</v>
      </c>
      <c r="G230" s="14"/>
      <c r="H230" s="14"/>
      <c r="J230" s="4"/>
    </row>
    <row r="231" spans="1:17" ht="15.6" hidden="1" customHeight="1">
      <c r="B231" s="155" t="s">
        <v>21</v>
      </c>
      <c r="C231" s="93" t="s">
        <v>236</v>
      </c>
      <c r="D231" s="19" t="s">
        <v>237</v>
      </c>
      <c r="E231" s="6" t="s">
        <v>22</v>
      </c>
      <c r="F231" s="156">
        <f>'[1]Роспись расходов'!F1413</f>
        <v>1000</v>
      </c>
      <c r="G231" s="156">
        <f>'[1]Роспись расходов'!G1413</f>
        <v>0</v>
      </c>
      <c r="H231" s="156">
        <f>'[1]Роспись расходов'!H1413</f>
        <v>0</v>
      </c>
      <c r="J231" s="4">
        <v>1000</v>
      </c>
    </row>
    <row r="232" spans="1:17" ht="57.6" hidden="1" customHeight="1">
      <c r="B232" s="16" t="s">
        <v>238</v>
      </c>
      <c r="C232" s="75" t="s">
        <v>239</v>
      </c>
      <c r="D232" s="19"/>
      <c r="E232" s="6"/>
      <c r="F232" s="156">
        <f>F233</f>
        <v>5915.18</v>
      </c>
      <c r="G232" s="156"/>
      <c r="H232" s="156"/>
      <c r="J232" s="4"/>
    </row>
    <row r="233" spans="1:17" ht="15.6" hidden="1" customHeight="1">
      <c r="B233" s="155" t="s">
        <v>21</v>
      </c>
      <c r="C233" s="75" t="s">
        <v>239</v>
      </c>
      <c r="D233" s="19"/>
      <c r="E233" s="6" t="s">
        <v>22</v>
      </c>
      <c r="F233" s="156">
        <f>'[1]Роспись расходов'!F1363</f>
        <v>5915.18</v>
      </c>
      <c r="G233" s="156"/>
      <c r="H233" s="156"/>
      <c r="J233" s="4"/>
      <c r="L233" s="13"/>
    </row>
    <row r="234" spans="1:17" ht="15.6" hidden="1" customHeight="1">
      <c r="B234" s="113" t="s">
        <v>240</v>
      </c>
      <c r="C234" s="121" t="s">
        <v>241</v>
      </c>
      <c r="D234" s="19"/>
      <c r="E234" s="6"/>
      <c r="F234" s="156">
        <f>F235</f>
        <v>287.35000000000002</v>
      </c>
      <c r="G234" s="156"/>
      <c r="H234" s="156"/>
      <c r="J234" s="4"/>
      <c r="L234" s="13"/>
    </row>
    <row r="235" spans="1:17" ht="33.75" hidden="1" customHeight="1">
      <c r="B235" s="113" t="s">
        <v>242</v>
      </c>
      <c r="C235" s="75" t="s">
        <v>243</v>
      </c>
      <c r="D235" s="19"/>
      <c r="E235" s="6"/>
      <c r="F235" s="156">
        <f>F236</f>
        <v>287.35000000000002</v>
      </c>
      <c r="G235" s="156"/>
      <c r="H235" s="156"/>
      <c r="J235" s="4"/>
    </row>
    <row r="236" spans="1:17" ht="15.6" hidden="1" customHeight="1">
      <c r="B236" s="155" t="s">
        <v>21</v>
      </c>
      <c r="C236" s="75" t="s">
        <v>243</v>
      </c>
      <c r="D236" s="19"/>
      <c r="E236" s="6" t="s">
        <v>22</v>
      </c>
      <c r="F236" s="156">
        <f>'[1]Роспись расходов'!F1416</f>
        <v>287.35000000000002</v>
      </c>
      <c r="G236" s="156"/>
      <c r="H236" s="156"/>
      <c r="J236" s="4"/>
    </row>
    <row r="237" spans="1:17" ht="38.25" hidden="1">
      <c r="B237" s="122" t="s">
        <v>244</v>
      </c>
      <c r="C237" s="19" t="s">
        <v>245</v>
      </c>
      <c r="D237" s="19"/>
      <c r="E237" s="6"/>
      <c r="F237" s="156">
        <f>F238</f>
        <v>1546.722</v>
      </c>
      <c r="G237" s="156"/>
      <c r="H237" s="156"/>
      <c r="J237" s="4"/>
    </row>
    <row r="238" spans="1:17" ht="25.5" hidden="1">
      <c r="B238" s="122" t="s">
        <v>246</v>
      </c>
      <c r="C238" s="19" t="s">
        <v>247</v>
      </c>
      <c r="D238" s="19"/>
      <c r="E238" s="6"/>
      <c r="F238" s="156">
        <f>F239</f>
        <v>1546.722</v>
      </c>
      <c r="G238" s="156"/>
      <c r="H238" s="156"/>
      <c r="J238" s="4"/>
    </row>
    <row r="239" spans="1:17" s="3" customFormat="1" ht="38.25" hidden="1">
      <c r="A239" s="2"/>
      <c r="B239" s="122" t="s">
        <v>248</v>
      </c>
      <c r="C239" s="19" t="s">
        <v>249</v>
      </c>
      <c r="D239" s="19"/>
      <c r="E239" s="6"/>
      <c r="F239" s="156">
        <f>F240</f>
        <v>1546.722</v>
      </c>
      <c r="G239" s="156"/>
      <c r="H239" s="156"/>
      <c r="I239" s="2"/>
      <c r="J239" s="4"/>
      <c r="M239" s="2"/>
      <c r="N239" s="2"/>
      <c r="O239" s="2"/>
      <c r="P239" s="2"/>
      <c r="Q239" s="2"/>
    </row>
    <row r="240" spans="1:17" s="3" customFormat="1" ht="51" hidden="1">
      <c r="A240" s="2"/>
      <c r="B240" s="122" t="s">
        <v>214</v>
      </c>
      <c r="C240" s="19" t="s">
        <v>250</v>
      </c>
      <c r="D240" s="19"/>
      <c r="E240" s="6"/>
      <c r="F240" s="156">
        <f>F241</f>
        <v>1546.722</v>
      </c>
      <c r="G240" s="156"/>
      <c r="H240" s="156"/>
      <c r="I240" s="2"/>
      <c r="J240" s="4"/>
      <c r="M240" s="2"/>
      <c r="N240" s="2"/>
      <c r="O240" s="2"/>
      <c r="P240" s="2"/>
      <c r="Q240" s="2"/>
    </row>
    <row r="241" spans="1:17" s="3" customFormat="1" ht="15.6" hidden="1" customHeight="1">
      <c r="A241" s="2"/>
      <c r="B241" s="16" t="s">
        <v>21</v>
      </c>
      <c r="C241" s="19" t="s">
        <v>250</v>
      </c>
      <c r="D241" s="19"/>
      <c r="E241" s="6" t="s">
        <v>22</v>
      </c>
      <c r="F241" s="156">
        <f>'[1]Роспись расходов'!F1318</f>
        <v>1546.722</v>
      </c>
      <c r="G241" s="156"/>
      <c r="H241" s="156"/>
      <c r="I241" s="2"/>
      <c r="J241" s="4"/>
      <c r="M241" s="2"/>
      <c r="N241" s="2"/>
      <c r="O241" s="2"/>
      <c r="P241" s="2"/>
      <c r="Q241" s="2"/>
    </row>
    <row r="242" spans="1:17" s="3" customFormat="1" ht="19.899999999999999" hidden="1" customHeight="1">
      <c r="A242" s="2"/>
      <c r="B242" s="55"/>
      <c r="C242" s="56" t="s">
        <v>251</v>
      </c>
      <c r="D242" s="57"/>
      <c r="E242" s="58"/>
      <c r="F242" s="11">
        <f>F243+F245</f>
        <v>0</v>
      </c>
      <c r="G242" s="11">
        <f>G243+G245</f>
        <v>0</v>
      </c>
      <c r="H242" s="11">
        <f>H243+H245</f>
        <v>0</v>
      </c>
      <c r="I242" s="2"/>
      <c r="J242" s="4"/>
      <c r="M242" s="2"/>
      <c r="N242" s="2"/>
      <c r="O242" s="2"/>
      <c r="P242" s="2"/>
      <c r="Q242" s="2"/>
    </row>
    <row r="243" spans="1:17" s="3" customFormat="1" ht="43.15" hidden="1" customHeight="1">
      <c r="A243" s="2"/>
      <c r="B243" s="49" t="s">
        <v>252</v>
      </c>
      <c r="C243" s="6" t="s">
        <v>253</v>
      </c>
      <c r="D243" s="6"/>
      <c r="E243" s="45"/>
      <c r="F243" s="14">
        <f>F244</f>
        <v>0</v>
      </c>
      <c r="G243" s="14">
        <f>G244</f>
        <v>0</v>
      </c>
      <c r="H243" s="14">
        <f>H244</f>
        <v>0</v>
      </c>
      <c r="I243" s="2"/>
      <c r="J243" s="4"/>
      <c r="M243" s="2"/>
      <c r="N243" s="2"/>
      <c r="O243" s="2"/>
      <c r="P243" s="2"/>
      <c r="Q243" s="2"/>
    </row>
    <row r="244" spans="1:17" s="3" customFormat="1" ht="32.450000000000003" hidden="1" customHeight="1">
      <c r="A244" s="2"/>
      <c r="B244" s="59" t="s">
        <v>141</v>
      </c>
      <c r="C244" s="60" t="s">
        <v>253</v>
      </c>
      <c r="D244" s="60" t="s">
        <v>254</v>
      </c>
      <c r="E244" s="61" t="s">
        <v>122</v>
      </c>
      <c r="F244" s="62"/>
      <c r="G244" s="62"/>
      <c r="H244" s="62"/>
      <c r="I244" s="2"/>
      <c r="J244" s="4"/>
      <c r="M244" s="2"/>
      <c r="N244" s="2"/>
      <c r="O244" s="2"/>
      <c r="P244" s="2"/>
      <c r="Q244" s="2"/>
    </row>
    <row r="245" spans="1:17" s="3" customFormat="1" ht="21.6" hidden="1" customHeight="1">
      <c r="A245" s="2"/>
      <c r="B245" s="49" t="s">
        <v>255</v>
      </c>
      <c r="C245" s="6" t="s">
        <v>256</v>
      </c>
      <c r="D245" s="6"/>
      <c r="E245" s="45"/>
      <c r="F245" s="14">
        <f>F246+F247</f>
        <v>0</v>
      </c>
      <c r="G245" s="14"/>
      <c r="H245" s="14"/>
      <c r="I245" s="2"/>
      <c r="J245" s="4"/>
      <c r="M245" s="2"/>
      <c r="N245" s="2"/>
      <c r="O245" s="2"/>
      <c r="P245" s="2"/>
      <c r="Q245" s="2"/>
    </row>
    <row r="246" spans="1:17" s="3" customFormat="1" ht="16.149999999999999" hidden="1" customHeight="1">
      <c r="A246" s="2"/>
      <c r="B246" s="49" t="s">
        <v>19</v>
      </c>
      <c r="C246" s="6" t="s">
        <v>256</v>
      </c>
      <c r="D246" s="6" t="s">
        <v>146</v>
      </c>
      <c r="E246" s="45" t="s">
        <v>20</v>
      </c>
      <c r="F246" s="23"/>
      <c r="G246" s="23"/>
      <c r="H246" s="23"/>
      <c r="I246" s="2"/>
      <c r="J246" s="4"/>
      <c r="M246" s="2"/>
      <c r="N246" s="2"/>
      <c r="O246" s="2"/>
      <c r="P246" s="2"/>
      <c r="Q246" s="2"/>
    </row>
    <row r="247" spans="1:17" s="3" customFormat="1" ht="16.149999999999999" hidden="1" customHeight="1">
      <c r="A247" s="2"/>
      <c r="B247" s="49" t="s">
        <v>21</v>
      </c>
      <c r="C247" s="6" t="s">
        <v>256</v>
      </c>
      <c r="D247" s="6" t="s">
        <v>146</v>
      </c>
      <c r="E247" s="45" t="s">
        <v>22</v>
      </c>
      <c r="F247" s="23"/>
      <c r="G247" s="23"/>
      <c r="H247" s="23"/>
      <c r="I247" s="2"/>
      <c r="J247" s="4"/>
      <c r="M247" s="2"/>
      <c r="N247" s="2"/>
      <c r="O247" s="2"/>
      <c r="P247" s="2"/>
      <c r="Q247" s="2"/>
    </row>
    <row r="248" spans="1:17" s="3" customFormat="1" ht="39" hidden="1" customHeight="1">
      <c r="A248" s="2"/>
      <c r="B248" s="63" t="s">
        <v>257</v>
      </c>
      <c r="C248" s="64">
        <v>7951400000</v>
      </c>
      <c r="D248" s="65"/>
      <c r="E248" s="66"/>
      <c r="F248" s="8">
        <f>F249+F252</f>
        <v>0</v>
      </c>
      <c r="G248" s="8">
        <f>G253+G254</f>
        <v>0</v>
      </c>
      <c r="H248" s="8">
        <f>H253+H254</f>
        <v>0</v>
      </c>
      <c r="I248" s="2"/>
      <c r="J248" s="4"/>
      <c r="M248" s="2"/>
      <c r="N248" s="2"/>
      <c r="O248" s="2"/>
      <c r="P248" s="2"/>
      <c r="Q248" s="2"/>
    </row>
    <row r="249" spans="1:17" s="3" customFormat="1" ht="29.45" hidden="1" customHeight="1">
      <c r="A249" s="2"/>
      <c r="B249" s="22" t="s">
        <v>258</v>
      </c>
      <c r="C249" s="19" t="s">
        <v>259</v>
      </c>
      <c r="D249" s="19"/>
      <c r="E249" s="66"/>
      <c r="F249" s="23">
        <f>F250+F251</f>
        <v>0</v>
      </c>
      <c r="G249" s="8"/>
      <c r="H249" s="8"/>
      <c r="I249" s="2"/>
      <c r="J249" s="4"/>
      <c r="M249" s="2"/>
      <c r="N249" s="2"/>
      <c r="O249" s="2"/>
      <c r="P249" s="2"/>
      <c r="Q249" s="2"/>
    </row>
    <row r="250" spans="1:17" s="3" customFormat="1" ht="17.45" hidden="1" customHeight="1">
      <c r="A250" s="2"/>
      <c r="B250" s="16" t="s">
        <v>19</v>
      </c>
      <c r="C250" s="19" t="s">
        <v>259</v>
      </c>
      <c r="D250" s="19" t="s">
        <v>20</v>
      </c>
      <c r="E250" s="67">
        <v>610</v>
      </c>
      <c r="F250" s="23"/>
      <c r="G250" s="23"/>
      <c r="H250" s="23"/>
      <c r="I250" s="2"/>
      <c r="J250" s="4"/>
      <c r="M250" s="2"/>
      <c r="N250" s="2"/>
      <c r="O250" s="2"/>
      <c r="P250" s="2"/>
      <c r="Q250" s="2"/>
    </row>
    <row r="251" spans="1:17" s="3" customFormat="1" ht="20.45" hidden="1" customHeight="1">
      <c r="A251" s="2"/>
      <c r="B251" s="16" t="s">
        <v>21</v>
      </c>
      <c r="C251" s="19" t="s">
        <v>259</v>
      </c>
      <c r="D251" s="19" t="s">
        <v>22</v>
      </c>
      <c r="E251" s="67">
        <v>620</v>
      </c>
      <c r="F251" s="23">
        <f>'[1]Роспись расходов'!F1105+'[1]Роспись расходов'!F921</f>
        <v>0</v>
      </c>
      <c r="G251" s="23"/>
      <c r="H251" s="23"/>
      <c r="I251" s="2"/>
      <c r="J251" s="4"/>
      <c r="M251" s="2"/>
      <c r="N251" s="2"/>
      <c r="O251" s="2"/>
      <c r="P251" s="2"/>
      <c r="Q251" s="2"/>
    </row>
    <row r="252" spans="1:17" s="3" customFormat="1" ht="16.899999999999999" hidden="1" customHeight="1">
      <c r="A252" s="2"/>
      <c r="B252" s="16" t="s">
        <v>260</v>
      </c>
      <c r="C252" s="68">
        <v>7951400300</v>
      </c>
      <c r="D252" s="65"/>
      <c r="E252" s="66"/>
      <c r="F252" s="23">
        <f>F253+F254</f>
        <v>0</v>
      </c>
      <c r="G252" s="8"/>
      <c r="H252" s="8"/>
      <c r="I252" s="2"/>
      <c r="J252" s="4"/>
      <c r="M252" s="2"/>
      <c r="N252" s="2"/>
      <c r="O252" s="2"/>
      <c r="P252" s="2"/>
      <c r="Q252" s="2"/>
    </row>
    <row r="253" spans="1:17" s="3" customFormat="1" hidden="1">
      <c r="A253" s="2"/>
      <c r="B253" s="49" t="s">
        <v>19</v>
      </c>
      <c r="C253" s="68">
        <v>7951400300</v>
      </c>
      <c r="D253" s="39" t="s">
        <v>261</v>
      </c>
      <c r="E253" s="67">
        <v>610</v>
      </c>
      <c r="F253" s="23">
        <f>'[1]Роспись расходов'!F923+'[1]Роспись расходов'!F1107</f>
        <v>0</v>
      </c>
      <c r="G253" s="23"/>
      <c r="H253" s="23"/>
      <c r="I253" s="2"/>
      <c r="J253" s="4"/>
      <c r="M253" s="2"/>
      <c r="N253" s="2"/>
      <c r="O253" s="2"/>
      <c r="P253" s="2"/>
      <c r="Q253" s="2"/>
    </row>
    <row r="254" spans="1:17" s="3" customFormat="1" hidden="1">
      <c r="A254" s="2"/>
      <c r="B254" s="49" t="s">
        <v>21</v>
      </c>
      <c r="C254" s="68">
        <v>7951400300</v>
      </c>
      <c r="D254" s="39" t="s">
        <v>261</v>
      </c>
      <c r="E254" s="67">
        <v>620</v>
      </c>
      <c r="F254" s="23">
        <f>'[1]Роспись расходов'!F1108</f>
        <v>0</v>
      </c>
      <c r="G254" s="23"/>
      <c r="H254" s="23"/>
      <c r="I254" s="2"/>
      <c r="J254" s="4"/>
      <c r="M254" s="2"/>
      <c r="N254" s="2"/>
      <c r="O254" s="2"/>
      <c r="P254" s="2"/>
      <c r="Q254" s="2"/>
    </row>
    <row r="255" spans="1:17" ht="33" hidden="1" customHeight="1">
      <c r="B255" s="55" t="s">
        <v>262</v>
      </c>
      <c r="C255" s="65">
        <v>7951500000</v>
      </c>
      <c r="D255" s="65"/>
      <c r="E255" s="66"/>
      <c r="F255" s="8">
        <f>F256</f>
        <v>37</v>
      </c>
      <c r="G255" s="8">
        <f>G256</f>
        <v>0</v>
      </c>
      <c r="H255" s="8">
        <f>H256</f>
        <v>0</v>
      </c>
      <c r="I255" s="2">
        <v>40</v>
      </c>
      <c r="J255" s="17">
        <f>F255-I255</f>
        <v>-3</v>
      </c>
    </row>
    <row r="256" spans="1:17" ht="29.25" hidden="1" customHeight="1">
      <c r="B256" s="157" t="s">
        <v>141</v>
      </c>
      <c r="C256" s="69">
        <v>7951500000</v>
      </c>
      <c r="D256" s="39" t="s">
        <v>263</v>
      </c>
      <c r="E256" s="67">
        <v>240</v>
      </c>
      <c r="F256" s="23">
        <f>'[1]Роспись расходов'!F116</f>
        <v>37</v>
      </c>
      <c r="G256" s="23"/>
      <c r="H256" s="23"/>
      <c r="J256" s="4"/>
    </row>
    <row r="257" spans="1:17" ht="50.45" hidden="1" customHeight="1">
      <c r="B257" s="55" t="s">
        <v>264</v>
      </c>
      <c r="C257" s="65">
        <v>7951600000</v>
      </c>
      <c r="D257" s="70"/>
      <c r="E257" s="66"/>
      <c r="F257" s="8">
        <f>F258+F259+F260</f>
        <v>0</v>
      </c>
      <c r="G257" s="8">
        <f>G258+G259+G260</f>
        <v>0</v>
      </c>
      <c r="H257" s="8">
        <f>H258+H259+H260</f>
        <v>0</v>
      </c>
      <c r="J257" s="4"/>
    </row>
    <row r="258" spans="1:17" ht="31.9" hidden="1" customHeight="1">
      <c r="B258" s="49" t="s">
        <v>265</v>
      </c>
      <c r="C258" s="69">
        <v>7951600000</v>
      </c>
      <c r="D258" s="39" t="s">
        <v>266</v>
      </c>
      <c r="E258" s="67">
        <v>120</v>
      </c>
      <c r="F258" s="23"/>
      <c r="G258" s="23"/>
      <c r="H258" s="23"/>
      <c r="J258" s="4"/>
    </row>
    <row r="259" spans="1:17" ht="31.15" hidden="1" customHeight="1">
      <c r="B259" s="49" t="s">
        <v>141</v>
      </c>
      <c r="C259" s="69">
        <v>7951600000</v>
      </c>
      <c r="D259" s="39" t="s">
        <v>266</v>
      </c>
      <c r="E259" s="67">
        <v>240</v>
      </c>
      <c r="F259" s="23"/>
      <c r="G259" s="23"/>
      <c r="H259" s="23"/>
      <c r="J259" s="4"/>
    </row>
    <row r="260" spans="1:17" ht="25.5" hidden="1" customHeight="1">
      <c r="B260" s="49" t="s">
        <v>60</v>
      </c>
      <c r="C260" s="69">
        <v>7951600000</v>
      </c>
      <c r="D260" s="39" t="s">
        <v>266</v>
      </c>
      <c r="E260" s="67">
        <v>350</v>
      </c>
      <c r="F260" s="23"/>
      <c r="G260" s="23"/>
      <c r="H260" s="23"/>
      <c r="J260" s="4"/>
    </row>
    <row r="261" spans="1:17" ht="33" hidden="1" customHeight="1">
      <c r="B261" s="55" t="s">
        <v>267</v>
      </c>
      <c r="C261" s="65">
        <v>7951800000</v>
      </c>
      <c r="D261" s="57"/>
      <c r="E261" s="66"/>
      <c r="F261" s="8">
        <f>F262+F263</f>
        <v>0</v>
      </c>
      <c r="G261" s="8">
        <f>G262+G263</f>
        <v>0</v>
      </c>
      <c r="H261" s="8">
        <f>H262+H263</f>
        <v>0</v>
      </c>
      <c r="J261" s="4"/>
    </row>
    <row r="262" spans="1:17" ht="28.9" hidden="1" customHeight="1">
      <c r="B262" s="49" t="s">
        <v>141</v>
      </c>
      <c r="C262" s="69">
        <v>7951800000</v>
      </c>
      <c r="D262" s="6" t="s">
        <v>263</v>
      </c>
      <c r="E262" s="69">
        <v>240</v>
      </c>
      <c r="F262" s="23">
        <f>'[1]Роспись расходов'!F487</f>
        <v>0</v>
      </c>
      <c r="G262" s="23">
        <f>'[1]Роспись расходов'!G487</f>
        <v>0</v>
      </c>
      <c r="H262" s="23">
        <f>'[1]Роспись расходов'!H487</f>
        <v>0</v>
      </c>
      <c r="J262" s="4"/>
    </row>
    <row r="263" spans="1:17" ht="18.600000000000001" hidden="1" customHeight="1">
      <c r="B263" s="49" t="s">
        <v>19</v>
      </c>
      <c r="C263" s="69">
        <v>7951800000</v>
      </c>
      <c r="D263" s="6"/>
      <c r="E263" s="69">
        <v>610</v>
      </c>
      <c r="F263" s="23"/>
      <c r="G263" s="23"/>
      <c r="H263" s="23"/>
      <c r="J263" s="4"/>
    </row>
    <row r="264" spans="1:17" ht="19.149999999999999" hidden="1" customHeight="1">
      <c r="B264" s="49" t="s">
        <v>21</v>
      </c>
      <c r="C264" s="69">
        <v>7951800000</v>
      </c>
      <c r="D264" s="6"/>
      <c r="E264" s="69">
        <v>620</v>
      </c>
      <c r="F264" s="23"/>
      <c r="G264" s="23"/>
      <c r="H264" s="23"/>
      <c r="J264" s="4"/>
    </row>
    <row r="265" spans="1:17" ht="27.6" hidden="1" customHeight="1">
      <c r="B265" s="38" t="s">
        <v>268</v>
      </c>
      <c r="C265" s="121" t="s">
        <v>269</v>
      </c>
      <c r="D265" s="6"/>
      <c r="E265" s="69"/>
      <c r="F265" s="23">
        <f>F266</f>
        <v>0</v>
      </c>
      <c r="G265" s="23">
        <f>G266</f>
        <v>0</v>
      </c>
      <c r="H265" s="23">
        <f>H266</f>
        <v>0</v>
      </c>
      <c r="J265" s="4"/>
    </row>
    <row r="266" spans="1:17" ht="19.149999999999999" hidden="1" customHeight="1">
      <c r="B266" s="49" t="s">
        <v>19</v>
      </c>
      <c r="C266" s="121" t="s">
        <v>269</v>
      </c>
      <c r="D266" s="6"/>
      <c r="E266" s="69">
        <v>610</v>
      </c>
      <c r="F266" s="23">
        <f>'[1]Роспись расходов'!F1234</f>
        <v>0</v>
      </c>
      <c r="G266" s="23">
        <f>'[1]Роспись расходов'!G1234</f>
        <v>0</v>
      </c>
      <c r="H266" s="23">
        <f>'[1]Роспись расходов'!H1234</f>
        <v>0</v>
      </c>
      <c r="J266" s="4"/>
    </row>
    <row r="267" spans="1:17" ht="56.25" customHeight="1">
      <c r="B267" s="55" t="s">
        <v>270</v>
      </c>
      <c r="C267" s="65">
        <v>7951900000</v>
      </c>
      <c r="D267" s="65"/>
      <c r="E267" s="65"/>
      <c r="F267" s="8">
        <f>F268+F270+F274+F276</f>
        <v>3848.1409999999996</v>
      </c>
      <c r="G267" s="8">
        <f>G268+G270+G274+G276</f>
        <v>3022</v>
      </c>
      <c r="H267" s="8">
        <f>H268+H270+H274+H276</f>
        <v>3022</v>
      </c>
      <c r="I267" s="2">
        <v>3723.72</v>
      </c>
      <c r="J267" s="71">
        <f>F267-I267</f>
        <v>124.42099999999982</v>
      </c>
      <c r="K267" s="13"/>
      <c r="L267" s="3">
        <f>L276</f>
        <v>0</v>
      </c>
    </row>
    <row r="268" spans="1:17" ht="25.5" hidden="1">
      <c r="B268" s="49" t="s">
        <v>271</v>
      </c>
      <c r="C268" s="39">
        <v>7951900100</v>
      </c>
      <c r="D268" s="39"/>
      <c r="E268" s="39"/>
      <c r="F268" s="23">
        <f>F269</f>
        <v>603.29999999999995</v>
      </c>
      <c r="G268" s="23">
        <f>G269</f>
        <v>0</v>
      </c>
      <c r="H268" s="23">
        <f>H269</f>
        <v>0</v>
      </c>
      <c r="J268" s="4"/>
    </row>
    <row r="269" spans="1:17" ht="16.899999999999999" hidden="1" customHeight="1">
      <c r="B269" s="49" t="s">
        <v>19</v>
      </c>
      <c r="C269" s="39" t="s">
        <v>272</v>
      </c>
      <c r="D269" s="39" t="s">
        <v>266</v>
      </c>
      <c r="E269" s="39" t="s">
        <v>20</v>
      </c>
      <c r="F269" s="23">
        <f>'[1]Роспись расходов'!F1262</f>
        <v>603.29999999999995</v>
      </c>
      <c r="G269" s="23">
        <f>'[1]Роспись расходов'!G1262</f>
        <v>0</v>
      </c>
      <c r="H269" s="23">
        <f>'[1]Роспись расходов'!H1262</f>
        <v>0</v>
      </c>
      <c r="J269" s="4"/>
    </row>
    <row r="270" spans="1:17" ht="16.149999999999999" hidden="1" customHeight="1">
      <c r="B270" s="49" t="s">
        <v>273</v>
      </c>
      <c r="C270" s="39">
        <v>7951900200</v>
      </c>
      <c r="D270" s="39"/>
      <c r="E270" s="39"/>
      <c r="F270" s="23">
        <f>F272+F273</f>
        <v>60</v>
      </c>
      <c r="G270" s="23"/>
      <c r="H270" s="23"/>
      <c r="J270" s="4"/>
    </row>
    <row r="271" spans="1:17" s="3" customFormat="1" ht="27" hidden="1" customHeight="1">
      <c r="A271" s="2"/>
      <c r="B271" s="49" t="s">
        <v>265</v>
      </c>
      <c r="C271" s="39">
        <v>7951900200</v>
      </c>
      <c r="D271" s="39" t="s">
        <v>146</v>
      </c>
      <c r="E271" s="69">
        <v>120</v>
      </c>
      <c r="F271" s="23"/>
      <c r="G271" s="23"/>
      <c r="H271" s="23"/>
      <c r="I271" s="2"/>
      <c r="J271" s="4"/>
      <c r="M271" s="2"/>
      <c r="N271" s="2"/>
      <c r="O271" s="2"/>
      <c r="P271" s="2"/>
      <c r="Q271" s="2"/>
    </row>
    <row r="272" spans="1:17" s="3" customFormat="1" ht="28.15" hidden="1" customHeight="1">
      <c r="A272" s="2"/>
      <c r="B272" s="49" t="s">
        <v>141</v>
      </c>
      <c r="C272" s="39">
        <v>7951900200</v>
      </c>
      <c r="D272" s="39" t="s">
        <v>146</v>
      </c>
      <c r="E272" s="69">
        <v>240</v>
      </c>
      <c r="F272" s="23">
        <f>'[1]Роспись расходов'!F375</f>
        <v>50</v>
      </c>
      <c r="G272" s="23">
        <f>'[1]Роспись расходов'!G375</f>
        <v>0</v>
      </c>
      <c r="H272" s="23">
        <f>'[1]Роспись расходов'!H375</f>
        <v>0</v>
      </c>
      <c r="I272" s="2"/>
      <c r="J272" s="4"/>
      <c r="M272" s="2"/>
      <c r="N272" s="2"/>
      <c r="O272" s="2"/>
      <c r="P272" s="2"/>
      <c r="Q272" s="2"/>
    </row>
    <row r="273" spans="1:17" s="3" customFormat="1" hidden="1">
      <c r="A273" s="2"/>
      <c r="B273" s="49" t="s">
        <v>60</v>
      </c>
      <c r="C273" s="39">
        <v>7951900200</v>
      </c>
      <c r="D273" s="39" t="s">
        <v>146</v>
      </c>
      <c r="E273" s="69">
        <v>350</v>
      </c>
      <c r="F273" s="23">
        <f>'[1]Роспись расходов'!F376</f>
        <v>10</v>
      </c>
      <c r="G273" s="23">
        <f>'[1]Роспись расходов'!G376</f>
        <v>0</v>
      </c>
      <c r="H273" s="23">
        <f>'[1]Роспись расходов'!H376</f>
        <v>0</v>
      </c>
      <c r="I273" s="2"/>
      <c r="J273" s="4"/>
      <c r="M273" s="2"/>
      <c r="N273" s="2"/>
      <c r="O273" s="2"/>
      <c r="P273" s="2"/>
      <c r="Q273" s="2"/>
    </row>
    <row r="274" spans="1:17" s="3" customFormat="1" ht="63.75">
      <c r="A274" s="2"/>
      <c r="B274" s="158" t="s">
        <v>274</v>
      </c>
      <c r="C274" s="19" t="s">
        <v>275</v>
      </c>
      <c r="D274" s="19" t="s">
        <v>276</v>
      </c>
      <c r="E274" s="72"/>
      <c r="F274" s="23">
        <f>F275</f>
        <v>14.07</v>
      </c>
      <c r="G274" s="23">
        <f>G275</f>
        <v>12</v>
      </c>
      <c r="H274" s="23">
        <f>H275</f>
        <v>12</v>
      </c>
      <c r="I274" s="2"/>
      <c r="J274" s="4"/>
      <c r="M274" s="2"/>
      <c r="N274" s="2"/>
      <c r="O274" s="2"/>
      <c r="P274" s="2"/>
      <c r="Q274" s="2"/>
    </row>
    <row r="275" spans="1:17" s="3" customFormat="1">
      <c r="A275" s="2"/>
      <c r="B275" s="16" t="s">
        <v>19</v>
      </c>
      <c r="C275" s="19" t="s">
        <v>275</v>
      </c>
      <c r="D275" s="19" t="s">
        <v>276</v>
      </c>
      <c r="E275" s="72">
        <v>610</v>
      </c>
      <c r="F275" s="23">
        <f>'[1]Роспись расходов'!F1296</f>
        <v>14.07</v>
      </c>
      <c r="G275" s="23">
        <f>'[1]Роспись расходов'!G1296</f>
        <v>12</v>
      </c>
      <c r="H275" s="23">
        <f>'[1]Роспись расходов'!H1296</f>
        <v>12</v>
      </c>
      <c r="I275" s="2"/>
      <c r="J275" s="4"/>
      <c r="M275" s="2"/>
      <c r="N275" s="2"/>
      <c r="O275" s="2"/>
      <c r="P275" s="2"/>
      <c r="Q275" s="2"/>
    </row>
    <row r="276" spans="1:17" s="3" customFormat="1" ht="25.5">
      <c r="A276" s="2"/>
      <c r="B276" s="40" t="s">
        <v>277</v>
      </c>
      <c r="C276" s="19" t="s">
        <v>278</v>
      </c>
      <c r="D276" s="19"/>
      <c r="E276" s="72"/>
      <c r="F276" s="73">
        <f>F277+F281+F283+F288</f>
        <v>3170.7709999999997</v>
      </c>
      <c r="G276" s="73">
        <f>G277+G281+G283+G288</f>
        <v>3010</v>
      </c>
      <c r="H276" s="73">
        <f>H277+H281+H283+H288</f>
        <v>3010</v>
      </c>
      <c r="I276" s="73"/>
      <c r="J276" s="4"/>
      <c r="M276" s="2"/>
      <c r="N276" s="2"/>
      <c r="O276" s="2"/>
      <c r="P276" s="2"/>
      <c r="Q276" s="2"/>
    </row>
    <row r="277" spans="1:17" s="3" customFormat="1" ht="25.5">
      <c r="A277" s="2"/>
      <c r="B277" s="22" t="s">
        <v>279</v>
      </c>
      <c r="C277" s="19" t="s">
        <v>280</v>
      </c>
      <c r="D277" s="21" t="s">
        <v>14</v>
      </c>
      <c r="E277" s="72"/>
      <c r="F277" s="73">
        <f t="shared" ref="F277:H279" si="3">F278</f>
        <v>267.3</v>
      </c>
      <c r="G277" s="73">
        <f t="shared" si="3"/>
        <v>231</v>
      </c>
      <c r="H277" s="73">
        <f t="shared" si="3"/>
        <v>231</v>
      </c>
      <c r="I277" s="2"/>
      <c r="J277" s="4"/>
      <c r="M277" s="2"/>
      <c r="N277" s="2"/>
      <c r="O277" s="2"/>
      <c r="P277" s="2"/>
      <c r="Q277" s="2"/>
    </row>
    <row r="278" spans="1:17" s="3" customFormat="1" ht="127.5">
      <c r="A278" s="2"/>
      <c r="B278" s="159" t="s">
        <v>281</v>
      </c>
      <c r="C278" s="160" t="s">
        <v>282</v>
      </c>
      <c r="D278" s="19"/>
      <c r="E278" s="72"/>
      <c r="F278" s="73">
        <f t="shared" si="3"/>
        <v>267.3</v>
      </c>
      <c r="G278" s="73">
        <f t="shared" si="3"/>
        <v>231</v>
      </c>
      <c r="H278" s="73">
        <f t="shared" si="3"/>
        <v>231</v>
      </c>
      <c r="I278" s="2"/>
      <c r="J278" s="4"/>
      <c r="M278" s="2"/>
      <c r="N278" s="2"/>
      <c r="O278" s="2"/>
      <c r="P278" s="2"/>
      <c r="Q278" s="2"/>
    </row>
    <row r="279" spans="1:17" s="3" customFormat="1" ht="127.5">
      <c r="A279" s="2"/>
      <c r="B279" s="22" t="s">
        <v>283</v>
      </c>
      <c r="C279" s="19" t="s">
        <v>284</v>
      </c>
      <c r="D279" s="21"/>
      <c r="E279" s="72"/>
      <c r="F279" s="73">
        <f t="shared" si="3"/>
        <v>267.3</v>
      </c>
      <c r="G279" s="73">
        <f t="shared" si="3"/>
        <v>231</v>
      </c>
      <c r="H279" s="73">
        <f t="shared" si="3"/>
        <v>231</v>
      </c>
      <c r="I279" s="2"/>
      <c r="J279" s="4"/>
      <c r="M279" s="2"/>
      <c r="N279" s="2"/>
      <c r="O279" s="2"/>
      <c r="P279" s="2"/>
      <c r="Q279" s="2"/>
    </row>
    <row r="280" spans="1:17" s="3" customFormat="1">
      <c r="A280" s="2"/>
      <c r="B280" s="161" t="s">
        <v>19</v>
      </c>
      <c r="C280" s="19" t="s">
        <v>284</v>
      </c>
      <c r="D280" s="21" t="s">
        <v>20</v>
      </c>
      <c r="E280" s="72">
        <v>610</v>
      </c>
      <c r="F280" s="23">
        <f>'[1]Роспись расходов'!F1288</f>
        <v>267.3</v>
      </c>
      <c r="G280" s="23">
        <f>'[1]Роспись расходов'!G1288</f>
        <v>231</v>
      </c>
      <c r="H280" s="23">
        <f>'[1]Роспись расходов'!H1288</f>
        <v>231</v>
      </c>
      <c r="I280" s="2"/>
      <c r="J280" s="4"/>
      <c r="M280" s="2"/>
      <c r="N280" s="2"/>
      <c r="O280" s="2"/>
      <c r="P280" s="2"/>
      <c r="Q280" s="2"/>
    </row>
    <row r="281" spans="1:17" s="3" customFormat="1" ht="90" customHeight="1">
      <c r="A281" s="2"/>
      <c r="B281" s="162" t="s">
        <v>285</v>
      </c>
      <c r="C281" s="163" t="s">
        <v>286</v>
      </c>
      <c r="D281" s="39"/>
      <c r="E281" s="69"/>
      <c r="F281" s="23">
        <f>F282</f>
        <v>330</v>
      </c>
      <c r="G281" s="23">
        <f>G282</f>
        <v>330</v>
      </c>
      <c r="H281" s="23">
        <f>H282</f>
        <v>330</v>
      </c>
      <c r="I281" s="2"/>
      <c r="J281" s="4"/>
      <c r="M281" s="2"/>
      <c r="N281" s="2"/>
      <c r="O281" s="2"/>
      <c r="P281" s="2"/>
      <c r="Q281" s="2"/>
    </row>
    <row r="282" spans="1:17" s="3" customFormat="1" ht="15" customHeight="1">
      <c r="A282" s="2"/>
      <c r="B282" s="49" t="s">
        <v>21</v>
      </c>
      <c r="C282" s="163" t="s">
        <v>286</v>
      </c>
      <c r="D282" s="39"/>
      <c r="E282" s="69">
        <v>610</v>
      </c>
      <c r="F282" s="23">
        <f>'[1]Роспись расходов'!F1272</f>
        <v>330</v>
      </c>
      <c r="G282" s="23">
        <f>'[1]Роспись расходов'!G1272</f>
        <v>330</v>
      </c>
      <c r="H282" s="23">
        <f>'[1]Роспись расходов'!H1272</f>
        <v>330</v>
      </c>
      <c r="I282" s="2"/>
      <c r="J282" s="4"/>
      <c r="M282" s="2"/>
      <c r="N282" s="2"/>
      <c r="O282" s="2"/>
      <c r="P282" s="2"/>
      <c r="Q282" s="2"/>
    </row>
    <row r="283" spans="1:17" s="3" customFormat="1" ht="25.5">
      <c r="A283" s="2"/>
      <c r="B283" s="16" t="s">
        <v>287</v>
      </c>
      <c r="C283" s="75" t="s">
        <v>288</v>
      </c>
      <c r="D283" s="19" t="s">
        <v>266</v>
      </c>
      <c r="E283" s="69"/>
      <c r="F283" s="23">
        <f>F284</f>
        <v>2573.471</v>
      </c>
      <c r="G283" s="23">
        <f>G284</f>
        <v>2449</v>
      </c>
      <c r="H283" s="23">
        <f>H284</f>
        <v>2449</v>
      </c>
      <c r="I283" s="2"/>
      <c r="J283" s="4"/>
      <c r="M283" s="2"/>
      <c r="N283" s="2"/>
      <c r="O283" s="2"/>
      <c r="P283" s="2"/>
      <c r="Q283" s="2"/>
    </row>
    <row r="284" spans="1:17" s="3" customFormat="1">
      <c r="A284" s="2"/>
      <c r="B284" s="16" t="s">
        <v>19</v>
      </c>
      <c r="C284" s="75" t="s">
        <v>288</v>
      </c>
      <c r="D284" s="19" t="s">
        <v>266</v>
      </c>
      <c r="E284" s="69">
        <v>610</v>
      </c>
      <c r="F284" s="23">
        <f>'[1]Роспись расходов'!F1258</f>
        <v>2573.471</v>
      </c>
      <c r="G284" s="23">
        <f>'[1]Роспись расходов'!G1258</f>
        <v>2449</v>
      </c>
      <c r="H284" s="23">
        <f>'[1]Роспись расходов'!H1258</f>
        <v>2449</v>
      </c>
      <c r="I284" s="74"/>
      <c r="J284" s="17"/>
      <c r="M284" s="2"/>
      <c r="N284" s="2"/>
      <c r="O284" s="2"/>
      <c r="P284" s="2"/>
      <c r="Q284" s="2"/>
    </row>
    <row r="285" spans="1:17" s="3" customFormat="1" hidden="1">
      <c r="A285" s="2"/>
      <c r="B285" s="16"/>
      <c r="C285" s="75"/>
      <c r="D285" s="19"/>
      <c r="E285" s="69"/>
      <c r="F285" s="23"/>
      <c r="G285" s="23"/>
      <c r="H285" s="23"/>
      <c r="I285" s="74"/>
      <c r="J285" s="17"/>
      <c r="M285" s="2"/>
      <c r="N285" s="2"/>
      <c r="O285" s="2"/>
      <c r="P285" s="2"/>
      <c r="Q285" s="2"/>
    </row>
    <row r="286" spans="1:17" s="3" customFormat="1" hidden="1">
      <c r="A286" s="2"/>
      <c r="B286" s="16"/>
      <c r="C286" s="75"/>
      <c r="D286" s="19"/>
      <c r="E286" s="69"/>
      <c r="F286" s="23"/>
      <c r="G286" s="23"/>
      <c r="H286" s="23"/>
      <c r="I286" s="74"/>
      <c r="J286" s="17"/>
      <c r="M286" s="2"/>
      <c r="N286" s="2"/>
      <c r="O286" s="2"/>
      <c r="P286" s="2"/>
      <c r="Q286" s="2"/>
    </row>
    <row r="287" spans="1:17" hidden="1">
      <c r="B287" s="16"/>
      <c r="C287" s="75"/>
      <c r="D287" s="19"/>
      <c r="E287" s="69"/>
      <c r="F287" s="23"/>
      <c r="G287" s="23"/>
      <c r="H287" s="23"/>
      <c r="I287" s="74"/>
      <c r="J287" s="17"/>
    </row>
    <row r="288" spans="1:17" ht="31.15" hidden="1" customHeight="1">
      <c r="B288" s="22" t="s">
        <v>289</v>
      </c>
      <c r="C288" s="75" t="s">
        <v>290</v>
      </c>
      <c r="D288" s="19"/>
      <c r="E288" s="69"/>
      <c r="F288" s="23">
        <f>F289</f>
        <v>0</v>
      </c>
      <c r="G288" s="23">
        <f>G289</f>
        <v>0</v>
      </c>
      <c r="H288" s="23">
        <f>H289</f>
        <v>0</v>
      </c>
      <c r="I288" s="74"/>
      <c r="J288" s="17"/>
    </row>
    <row r="289" spans="2:12" ht="16.899999999999999" hidden="1" customHeight="1">
      <c r="B289" s="16" t="s">
        <v>19</v>
      </c>
      <c r="C289" s="75" t="s">
        <v>290</v>
      </c>
      <c r="D289" s="134"/>
      <c r="E289" s="69">
        <v>610</v>
      </c>
      <c r="F289" s="164">
        <f>'[1]Роспись расходов'!F1276</f>
        <v>0</v>
      </c>
      <c r="G289" s="164">
        <f>'[1]Роспись расходов'!G1276</f>
        <v>0</v>
      </c>
      <c r="H289" s="164">
        <f>'[1]Роспись расходов'!H1276</f>
        <v>0</v>
      </c>
      <c r="I289" s="74"/>
      <c r="J289" s="17"/>
    </row>
    <row r="290" spans="2:12" ht="54.75" hidden="1" customHeight="1">
      <c r="B290" s="148" t="s">
        <v>291</v>
      </c>
      <c r="C290" s="57" t="s">
        <v>292</v>
      </c>
      <c r="D290" s="57"/>
      <c r="E290" s="66"/>
      <c r="F290" s="8">
        <f>F292+F293+F294</f>
        <v>297.10000000000002</v>
      </c>
      <c r="G290" s="8">
        <f>G292+G293+G294</f>
        <v>0</v>
      </c>
      <c r="H290" s="8">
        <f>H292+H293+H294</f>
        <v>0</v>
      </c>
      <c r="I290" s="74">
        <v>297.10000000000002</v>
      </c>
      <c r="J290" s="17">
        <f>F290-I290</f>
        <v>0</v>
      </c>
    </row>
    <row r="291" spans="2:12" ht="29.45" hidden="1" customHeight="1">
      <c r="B291" s="77" t="s">
        <v>293</v>
      </c>
      <c r="C291" s="6" t="s">
        <v>294</v>
      </c>
      <c r="D291" s="6"/>
      <c r="E291" s="67"/>
      <c r="F291" s="23">
        <f>F292+F293</f>
        <v>297.10000000000002</v>
      </c>
      <c r="G291" s="23">
        <f>G292</f>
        <v>0</v>
      </c>
      <c r="H291" s="23">
        <f>H292</f>
        <v>0</v>
      </c>
      <c r="I291" s="74"/>
      <c r="J291" s="17"/>
      <c r="K291" s="7"/>
    </row>
    <row r="292" spans="2:12" ht="28.15" hidden="1" customHeight="1">
      <c r="B292" s="49" t="s">
        <v>141</v>
      </c>
      <c r="C292" s="6" t="s">
        <v>294</v>
      </c>
      <c r="D292" s="6" t="s">
        <v>254</v>
      </c>
      <c r="E292" s="67">
        <v>240</v>
      </c>
      <c r="F292" s="23">
        <f>'[1]Роспись расходов'!F765+'[1]Роспись расходов'!F148</f>
        <v>297.10000000000002</v>
      </c>
      <c r="G292" s="23">
        <f>'[1]Роспись расходов'!G765+'[1]Роспись расходов'!G148</f>
        <v>0</v>
      </c>
      <c r="H292" s="23">
        <f>'[1]Роспись расходов'!H765+'[1]Роспись расходов'!H148</f>
        <v>0</v>
      </c>
      <c r="I292" s="74"/>
      <c r="J292" s="17"/>
    </row>
    <row r="293" spans="2:12" ht="15" hidden="1" customHeight="1">
      <c r="B293" s="49" t="s">
        <v>19</v>
      </c>
      <c r="C293" s="6" t="s">
        <v>294</v>
      </c>
      <c r="D293" s="6"/>
      <c r="E293" s="67">
        <v>610</v>
      </c>
      <c r="F293" s="23">
        <f>'[1]Роспись расходов'!F1111+'[1]Роспись расходов'!F1185+'[1]Роспись расходов'!F929</f>
        <v>0</v>
      </c>
      <c r="G293" s="23">
        <f>'[1]Роспись расходов'!G1111+'[1]Роспись расходов'!G1185</f>
        <v>0</v>
      </c>
      <c r="H293" s="23">
        <f>'[1]Роспись расходов'!H1111+'[1]Роспись расходов'!H1185</f>
        <v>0</v>
      </c>
      <c r="I293" s="74"/>
      <c r="J293" s="17"/>
    </row>
    <row r="294" spans="2:12" ht="13.9" hidden="1" customHeight="1">
      <c r="B294" s="49" t="s">
        <v>21</v>
      </c>
      <c r="C294" s="6" t="s">
        <v>294</v>
      </c>
      <c r="D294" s="6"/>
      <c r="E294" s="67">
        <v>620</v>
      </c>
      <c r="F294" s="23">
        <f>'[1]Роспись расходов'!F930+'[1]Роспись расходов'!F1112</f>
        <v>0</v>
      </c>
      <c r="G294" s="23">
        <f>'[1]Роспись расходов'!G930+'[1]Роспись расходов'!G1112</f>
        <v>0</v>
      </c>
      <c r="H294" s="23">
        <f>'[1]Роспись расходов'!H930+'[1]Роспись расходов'!H1112</f>
        <v>0</v>
      </c>
      <c r="I294" s="74"/>
      <c r="J294" s="17"/>
      <c r="K294" s="7"/>
    </row>
    <row r="295" spans="2:12" ht="47.45" hidden="1" customHeight="1">
      <c r="B295" s="55" t="s">
        <v>295</v>
      </c>
      <c r="C295" s="57" t="s">
        <v>296</v>
      </c>
      <c r="D295" s="57"/>
      <c r="E295" s="66"/>
      <c r="F295" s="8">
        <f>F297+F298</f>
        <v>0</v>
      </c>
      <c r="G295" s="8">
        <f>G297+G298</f>
        <v>0</v>
      </c>
      <c r="H295" s="8">
        <f>H297+H298</f>
        <v>0</v>
      </c>
      <c r="I295" s="74"/>
      <c r="J295" s="17"/>
    </row>
    <row r="296" spans="2:12" s="46" customFormat="1" ht="20.45" hidden="1" customHeight="1">
      <c r="B296" s="49" t="s">
        <v>297</v>
      </c>
      <c r="C296" s="6" t="s">
        <v>298</v>
      </c>
      <c r="D296" s="6"/>
      <c r="E296" s="67"/>
      <c r="F296" s="23"/>
      <c r="G296" s="23"/>
      <c r="H296" s="23"/>
      <c r="I296" s="76"/>
      <c r="J296" s="17"/>
      <c r="K296" s="3"/>
      <c r="L296" s="7"/>
    </row>
    <row r="297" spans="2:12" ht="34.9" hidden="1" customHeight="1">
      <c r="B297" s="49" t="s">
        <v>141</v>
      </c>
      <c r="C297" s="6" t="s">
        <v>298</v>
      </c>
      <c r="D297" s="6" t="s">
        <v>122</v>
      </c>
      <c r="E297" s="67">
        <v>240</v>
      </c>
      <c r="F297" s="23"/>
      <c r="G297" s="23"/>
      <c r="H297" s="23"/>
      <c r="I297" s="74"/>
      <c r="J297" s="17"/>
    </row>
    <row r="298" spans="2:12" ht="33" hidden="1" customHeight="1">
      <c r="B298" s="77" t="s">
        <v>299</v>
      </c>
      <c r="C298" s="6" t="s">
        <v>300</v>
      </c>
      <c r="D298" s="6"/>
      <c r="E298" s="67"/>
      <c r="F298" s="23">
        <f>F299</f>
        <v>0</v>
      </c>
      <c r="G298" s="23">
        <f>G299</f>
        <v>0</v>
      </c>
      <c r="H298" s="23">
        <f>H299</f>
        <v>0</v>
      </c>
      <c r="I298" s="74"/>
      <c r="J298" s="17"/>
    </row>
    <row r="299" spans="2:12" s="46" customFormat="1" ht="22.15" hidden="1" customHeight="1">
      <c r="B299" s="49" t="s">
        <v>21</v>
      </c>
      <c r="C299" s="6" t="s">
        <v>300</v>
      </c>
      <c r="D299" s="6"/>
      <c r="E299" s="67">
        <v>620</v>
      </c>
      <c r="F299" s="23">
        <v>0</v>
      </c>
      <c r="G299" s="23">
        <v>0</v>
      </c>
      <c r="H299" s="23">
        <v>0</v>
      </c>
      <c r="I299" s="76"/>
      <c r="J299" s="17"/>
      <c r="K299" s="3"/>
      <c r="L299" s="7"/>
    </row>
    <row r="300" spans="2:12" ht="39" customHeight="1">
      <c r="B300" s="55" t="s">
        <v>301</v>
      </c>
      <c r="C300" s="57" t="s">
        <v>302</v>
      </c>
      <c r="D300" s="57"/>
      <c r="E300" s="66"/>
      <c r="F300" s="8">
        <f>F301+F306+F303+F310+F308</f>
        <v>33825.82</v>
      </c>
      <c r="G300" s="9">
        <f>G301+G306+G303+G309</f>
        <v>4638.2</v>
      </c>
      <c r="H300" s="9">
        <f>H301+H306+H303+H309</f>
        <v>4748.2</v>
      </c>
      <c r="I300" s="78">
        <v>33695.68</v>
      </c>
      <c r="J300" s="79">
        <f>F300-I300</f>
        <v>130.13999999999942</v>
      </c>
      <c r="K300" s="13">
        <f>J300</f>
        <v>130.13999999999942</v>
      </c>
    </row>
    <row r="301" spans="2:12" ht="44.45" customHeight="1">
      <c r="B301" s="165" t="s">
        <v>303</v>
      </c>
      <c r="C301" s="6" t="s">
        <v>304</v>
      </c>
      <c r="D301" s="6"/>
      <c r="E301" s="67"/>
      <c r="F301" s="20">
        <f>F302</f>
        <v>3069.06</v>
      </c>
      <c r="G301" s="20">
        <f>G302</f>
        <v>2949</v>
      </c>
      <c r="H301" s="20">
        <f>H302</f>
        <v>3259</v>
      </c>
      <c r="I301" s="74"/>
      <c r="J301" s="17"/>
    </row>
    <row r="302" spans="2:12" ht="27.6" customHeight="1">
      <c r="B302" s="49" t="s">
        <v>141</v>
      </c>
      <c r="C302" s="6" t="s">
        <v>304</v>
      </c>
      <c r="D302" s="6" t="s">
        <v>305</v>
      </c>
      <c r="E302" s="67">
        <v>240</v>
      </c>
      <c r="F302" s="20">
        <f>'[1]Роспись расходов'!F208</f>
        <v>3069.06</v>
      </c>
      <c r="G302" s="20">
        <f>'[1]Роспись расходов'!G208</f>
        <v>2949</v>
      </c>
      <c r="H302" s="20">
        <f>'[1]Роспись расходов'!H208</f>
        <v>3259</v>
      </c>
      <c r="I302" s="74"/>
      <c r="J302" s="17"/>
    </row>
    <row r="303" spans="2:12" ht="33.6" hidden="1" customHeight="1">
      <c r="B303" s="16" t="s">
        <v>306</v>
      </c>
      <c r="C303" s="6" t="s">
        <v>307</v>
      </c>
      <c r="D303" s="6"/>
      <c r="E303" s="67"/>
      <c r="F303" s="23">
        <f>F304+F305</f>
        <v>391.24</v>
      </c>
      <c r="G303" s="23">
        <f>G304+G305</f>
        <v>0</v>
      </c>
      <c r="H303" s="23">
        <f>H304+H305</f>
        <v>0</v>
      </c>
      <c r="I303" s="74">
        <v>120</v>
      </c>
      <c r="J303" s="17">
        <f>F303-I303</f>
        <v>271.24</v>
      </c>
    </row>
    <row r="304" spans="2:12" ht="30" hidden="1" customHeight="1">
      <c r="B304" s="49" t="s">
        <v>141</v>
      </c>
      <c r="C304" s="6" t="s">
        <v>307</v>
      </c>
      <c r="D304" s="6" t="s">
        <v>305</v>
      </c>
      <c r="E304" s="6" t="s">
        <v>122</v>
      </c>
      <c r="F304" s="73">
        <f>'[1]Роспись расходов'!F210</f>
        <v>391.24</v>
      </c>
      <c r="G304" s="73">
        <f>'[1]Роспись расходов'!G212</f>
        <v>0</v>
      </c>
      <c r="H304" s="73">
        <f>'[1]Роспись расходов'!H212</f>
        <v>0</v>
      </c>
      <c r="I304" s="74"/>
      <c r="J304" s="17"/>
    </row>
    <row r="305" spans="2:12" ht="18.600000000000001" hidden="1" customHeight="1">
      <c r="B305" s="80" t="s">
        <v>308</v>
      </c>
      <c r="C305" s="6" t="s">
        <v>309</v>
      </c>
      <c r="D305" s="6"/>
      <c r="E305" s="6" t="s">
        <v>310</v>
      </c>
      <c r="F305" s="73">
        <f>'[1]Роспись расходов'!F213</f>
        <v>0</v>
      </c>
      <c r="G305" s="73">
        <f>'[1]Роспись расходов'!G213</f>
        <v>0</v>
      </c>
      <c r="H305" s="73">
        <f>'[1]Роспись расходов'!H213</f>
        <v>0</v>
      </c>
      <c r="I305" s="74"/>
      <c r="J305" s="17"/>
    </row>
    <row r="306" spans="2:12" ht="28.9" hidden="1" customHeight="1">
      <c r="B306" s="81" t="s">
        <v>311</v>
      </c>
      <c r="C306" s="6" t="s">
        <v>312</v>
      </c>
      <c r="D306" s="6"/>
      <c r="E306" s="67"/>
      <c r="F306" s="20">
        <f>F307</f>
        <v>975.22</v>
      </c>
      <c r="G306" s="20">
        <f>G307</f>
        <v>0</v>
      </c>
      <c r="H306" s="20">
        <f>H307</f>
        <v>0</v>
      </c>
      <c r="I306" s="74"/>
      <c r="J306" s="17"/>
    </row>
    <row r="307" spans="2:12" ht="36.6" hidden="1" customHeight="1">
      <c r="B307" s="49" t="s">
        <v>141</v>
      </c>
      <c r="C307" s="6" t="s">
        <v>312</v>
      </c>
      <c r="D307" s="6" t="s">
        <v>305</v>
      </c>
      <c r="E307" s="67">
        <v>240</v>
      </c>
      <c r="F307" s="20">
        <f>'[1]Роспись расходов'!F201</f>
        <v>975.22</v>
      </c>
      <c r="G307" s="20">
        <f>'[1]Роспись расходов'!G201</f>
        <v>0</v>
      </c>
      <c r="H307" s="20">
        <f>'[1]Роспись расходов'!H201</f>
        <v>0</v>
      </c>
      <c r="I307" s="74"/>
      <c r="J307" s="17"/>
    </row>
    <row r="308" spans="2:12" ht="43.15" hidden="1" customHeight="1">
      <c r="B308" s="16" t="s">
        <v>313</v>
      </c>
      <c r="C308" s="6" t="s">
        <v>314</v>
      </c>
      <c r="D308" s="6"/>
      <c r="E308" s="67"/>
      <c r="F308" s="20">
        <f>F309</f>
        <v>2390.3000000000002</v>
      </c>
      <c r="G308" s="20"/>
      <c r="H308" s="20"/>
      <c r="I308" s="74"/>
      <c r="J308" s="17"/>
    </row>
    <row r="309" spans="2:12" ht="48" customHeight="1">
      <c r="B309" s="16" t="s">
        <v>162</v>
      </c>
      <c r="C309" s="6" t="s">
        <v>314</v>
      </c>
      <c r="D309" s="6"/>
      <c r="E309" s="67">
        <v>810</v>
      </c>
      <c r="F309" s="20">
        <f>'[1]Роспись расходов'!F187</f>
        <v>2390.3000000000002</v>
      </c>
      <c r="G309" s="20">
        <f>'[1]Роспись расходов'!G187</f>
        <v>1689.2</v>
      </c>
      <c r="H309" s="20">
        <f>'[1]Роспись расходов'!H187</f>
        <v>1489.2</v>
      </c>
      <c r="I309" s="74"/>
      <c r="J309" s="17"/>
      <c r="K309" s="7"/>
    </row>
    <row r="310" spans="2:12" ht="31.15" hidden="1" customHeight="1">
      <c r="B310" s="88" t="s">
        <v>315</v>
      </c>
      <c r="C310" s="75">
        <v>1800000000</v>
      </c>
      <c r="D310" s="19"/>
      <c r="E310" s="67"/>
      <c r="F310" s="20">
        <f>F311</f>
        <v>27000</v>
      </c>
      <c r="G310" s="20"/>
      <c r="H310" s="20"/>
      <c r="I310" s="74"/>
      <c r="J310" s="17"/>
      <c r="K310" s="7"/>
    </row>
    <row r="311" spans="2:12" ht="30.6" hidden="1" customHeight="1">
      <c r="B311" s="88" t="s">
        <v>316</v>
      </c>
      <c r="C311" s="75">
        <v>1820000000</v>
      </c>
      <c r="D311" s="19"/>
      <c r="E311" s="67"/>
      <c r="F311" s="20">
        <f>F312</f>
        <v>27000</v>
      </c>
      <c r="G311" s="20"/>
      <c r="H311" s="20"/>
      <c r="I311" s="74"/>
      <c r="J311" s="17"/>
    </row>
    <row r="312" spans="2:12" ht="25.15" hidden="1" customHeight="1">
      <c r="B312" s="88" t="s">
        <v>317</v>
      </c>
      <c r="C312" s="75">
        <v>1828400000</v>
      </c>
      <c r="D312" s="19"/>
      <c r="E312" s="67"/>
      <c r="F312" s="20">
        <f>F313</f>
        <v>27000</v>
      </c>
      <c r="G312" s="20"/>
      <c r="H312" s="20"/>
      <c r="I312" s="74"/>
      <c r="J312" s="17"/>
    </row>
    <row r="313" spans="2:12" ht="27" hidden="1" customHeight="1">
      <c r="B313" s="88" t="s">
        <v>311</v>
      </c>
      <c r="C313" s="75">
        <v>1828440930</v>
      </c>
      <c r="D313" s="19"/>
      <c r="E313" s="67"/>
      <c r="F313" s="20">
        <f>F314+F315</f>
        <v>27000</v>
      </c>
      <c r="G313" s="20"/>
      <c r="H313" s="20"/>
      <c r="I313" s="74"/>
      <c r="J313" s="17"/>
    </row>
    <row r="314" spans="2:12" s="46" customFormat="1" ht="28.5" hidden="1" customHeight="1">
      <c r="B314" s="16" t="s">
        <v>141</v>
      </c>
      <c r="C314" s="75">
        <v>1828440930</v>
      </c>
      <c r="D314" s="19" t="s">
        <v>122</v>
      </c>
      <c r="E314" s="67">
        <v>240</v>
      </c>
      <c r="F314" s="20">
        <f>'[1]Роспись расходов'!F195</f>
        <v>18528.62</v>
      </c>
      <c r="G314" s="20"/>
      <c r="H314" s="20"/>
      <c r="I314" s="76"/>
      <c r="J314" s="17"/>
      <c r="K314" s="3"/>
      <c r="L314" s="7"/>
    </row>
    <row r="315" spans="2:12" s="46" customFormat="1" ht="18.75" hidden="1" customHeight="1">
      <c r="B315" s="82" t="s">
        <v>308</v>
      </c>
      <c r="C315" s="75"/>
      <c r="D315" s="19"/>
      <c r="E315" s="67">
        <v>540</v>
      </c>
      <c r="F315" s="20">
        <f>'[1]Роспись расходов'!F196</f>
        <v>8471.3799999999992</v>
      </c>
      <c r="G315" s="20"/>
      <c r="H315" s="20"/>
      <c r="I315" s="76"/>
      <c r="J315" s="17"/>
      <c r="K315" s="3"/>
      <c r="L315" s="7"/>
    </row>
    <row r="316" spans="2:12" ht="39.6" hidden="1" customHeight="1">
      <c r="B316" s="55" t="s">
        <v>318</v>
      </c>
      <c r="C316" s="57" t="s">
        <v>319</v>
      </c>
      <c r="D316" s="57"/>
      <c r="E316" s="66"/>
      <c r="F316" s="8">
        <f>F317</f>
        <v>0</v>
      </c>
      <c r="G316" s="8">
        <f>G317</f>
        <v>0</v>
      </c>
      <c r="H316" s="8">
        <f>H317</f>
        <v>0</v>
      </c>
      <c r="I316" s="74"/>
      <c r="J316" s="17"/>
    </row>
    <row r="317" spans="2:12" ht="37.9" hidden="1" customHeight="1">
      <c r="B317" s="49" t="s">
        <v>141</v>
      </c>
      <c r="C317" s="6" t="s">
        <v>319</v>
      </c>
      <c r="D317" s="6" t="s">
        <v>122</v>
      </c>
      <c r="E317" s="67">
        <v>240</v>
      </c>
      <c r="F317" s="23"/>
      <c r="G317" s="23"/>
      <c r="H317" s="23"/>
      <c r="I317" s="74"/>
      <c r="J317" s="17"/>
    </row>
    <row r="318" spans="2:12" ht="33" hidden="1" customHeight="1">
      <c r="B318" s="55" t="s">
        <v>320</v>
      </c>
      <c r="C318" s="57" t="s">
        <v>321</v>
      </c>
      <c r="D318" s="57"/>
      <c r="E318" s="66"/>
      <c r="F318" s="8">
        <f>F319</f>
        <v>0</v>
      </c>
      <c r="G318" s="8">
        <f>G319</f>
        <v>0</v>
      </c>
      <c r="H318" s="8">
        <f>H319</f>
        <v>0</v>
      </c>
      <c r="I318" s="74"/>
      <c r="J318" s="17"/>
    </row>
    <row r="319" spans="2:12" ht="18" hidden="1" customHeight="1">
      <c r="B319" s="49" t="s">
        <v>21</v>
      </c>
      <c r="C319" s="6" t="s">
        <v>321</v>
      </c>
      <c r="D319" s="6" t="s">
        <v>169</v>
      </c>
      <c r="E319" s="67">
        <v>620</v>
      </c>
      <c r="F319" s="23">
        <f>'[1]Роспись расходов'!F1328</f>
        <v>0</v>
      </c>
      <c r="G319" s="23">
        <f>'[1]Роспись расходов'!G1328</f>
        <v>0</v>
      </c>
      <c r="H319" s="23">
        <f>'[1]Роспись расходов'!H1328</f>
        <v>0</v>
      </c>
      <c r="I319" s="74"/>
      <c r="J319" s="17"/>
    </row>
    <row r="320" spans="2:12" ht="37.15" customHeight="1">
      <c r="B320" s="86" t="s">
        <v>322</v>
      </c>
      <c r="C320" s="57" t="s">
        <v>323</v>
      </c>
      <c r="D320" s="57"/>
      <c r="E320" s="83"/>
      <c r="F320" s="8">
        <f>F321+F323+F328+F330+F334+F344+F336</f>
        <v>9385.0157099999997</v>
      </c>
      <c r="G320" s="8">
        <f>G321+G323+G328+G330+G334+G344+G336</f>
        <v>6014</v>
      </c>
      <c r="H320" s="8">
        <f>H321+H323+H328+H330+H334+H344+H336</f>
        <v>760</v>
      </c>
      <c r="I320" s="74">
        <v>5909.82</v>
      </c>
      <c r="J320" s="79">
        <f>F320-I320</f>
        <v>3475.19571</v>
      </c>
      <c r="K320" s="13">
        <f>J323+K344</f>
        <v>3449.1250000000005</v>
      </c>
      <c r="L320" s="3">
        <f>L344</f>
        <v>0</v>
      </c>
    </row>
    <row r="321" spans="1:17" ht="38.25" hidden="1">
      <c r="B321" s="87" t="s">
        <v>324</v>
      </c>
      <c r="C321" s="6" t="s">
        <v>325</v>
      </c>
      <c r="D321" s="6" t="s">
        <v>14</v>
      </c>
      <c r="E321" s="84"/>
      <c r="F321" s="23">
        <f>F322</f>
        <v>491.36</v>
      </c>
      <c r="G321" s="23">
        <f>G322</f>
        <v>0</v>
      </c>
      <c r="H321" s="23">
        <f>H322</f>
        <v>0</v>
      </c>
      <c r="I321" s="74"/>
      <c r="J321" s="17"/>
    </row>
    <row r="322" spans="1:17" ht="25.5" hidden="1">
      <c r="B322" s="49" t="s">
        <v>141</v>
      </c>
      <c r="C322" s="6" t="s">
        <v>325</v>
      </c>
      <c r="D322" s="6" t="s">
        <v>263</v>
      </c>
      <c r="E322" s="85">
        <v>240</v>
      </c>
      <c r="F322" s="23">
        <f>'[1]Роспись расходов'!F747</f>
        <v>491.36</v>
      </c>
      <c r="G322" s="23">
        <f>'[1]Роспись расходов'!G747</f>
        <v>0</v>
      </c>
      <c r="H322" s="23">
        <f>'[1]Роспись расходов'!H747</f>
        <v>0</v>
      </c>
      <c r="I322" s="74"/>
      <c r="J322" s="17"/>
    </row>
    <row r="323" spans="1:17" ht="27.75" customHeight="1">
      <c r="B323" s="49" t="s">
        <v>326</v>
      </c>
      <c r="C323" s="6" t="s">
        <v>327</v>
      </c>
      <c r="D323" s="6"/>
      <c r="E323" s="85"/>
      <c r="F323" s="23">
        <f>F324+F327+F326+F325</f>
        <v>5522.0150000000003</v>
      </c>
      <c r="G323" s="23">
        <f>G324+G327+G326</f>
        <v>226.06555</v>
      </c>
      <c r="H323" s="23">
        <f>H324+H327+H326</f>
        <v>305</v>
      </c>
      <c r="I323" s="74">
        <v>2072.89</v>
      </c>
      <c r="J323" s="17">
        <f>F323-I323</f>
        <v>3449.1250000000005</v>
      </c>
    </row>
    <row r="324" spans="1:17" ht="26.25" customHeight="1">
      <c r="B324" s="49" t="s">
        <v>141</v>
      </c>
      <c r="C324" s="6" t="s">
        <v>327</v>
      </c>
      <c r="D324" s="6" t="s">
        <v>263</v>
      </c>
      <c r="E324" s="85">
        <v>240</v>
      </c>
      <c r="F324" s="23">
        <f>'[1]Роспись расходов'!F749+'[1]Роспись расходов'!F119</f>
        <v>5032.4170000000004</v>
      </c>
      <c r="G324" s="23">
        <f>'[1]Роспись расходов'!G749</f>
        <v>226.06555</v>
      </c>
      <c r="H324" s="23">
        <f>'[1]Роспись расходов'!H749</f>
        <v>305</v>
      </c>
      <c r="I324" s="74"/>
      <c r="J324" s="17"/>
    </row>
    <row r="325" spans="1:17" ht="12" hidden="1" customHeight="1">
      <c r="B325" s="16" t="s">
        <v>308</v>
      </c>
      <c r="C325" s="6" t="s">
        <v>327</v>
      </c>
      <c r="D325" s="6"/>
      <c r="E325" s="85">
        <v>540</v>
      </c>
      <c r="F325" s="23">
        <f>'[1]Роспись расходов'!F750</f>
        <v>1</v>
      </c>
      <c r="G325" s="23"/>
      <c r="H325" s="23"/>
      <c r="I325" s="74"/>
      <c r="J325" s="17"/>
    </row>
    <row r="326" spans="1:17" ht="18.600000000000001" hidden="1" customHeight="1">
      <c r="B326" s="49" t="s">
        <v>328</v>
      </c>
      <c r="C326" s="6" t="s">
        <v>327</v>
      </c>
      <c r="D326" s="6"/>
      <c r="E326" s="85">
        <v>830</v>
      </c>
      <c r="F326" s="23">
        <f>'[1]Роспись расходов'!F751</f>
        <v>0</v>
      </c>
      <c r="G326" s="23">
        <f>'[1]Роспись расходов'!G751</f>
        <v>0</v>
      </c>
      <c r="H326" s="23">
        <f>'[1]Роспись расходов'!H751</f>
        <v>0</v>
      </c>
      <c r="I326" s="74"/>
      <c r="J326" s="17"/>
    </row>
    <row r="327" spans="1:17" ht="21" hidden="1" customHeight="1">
      <c r="B327" s="49" t="s">
        <v>329</v>
      </c>
      <c r="C327" s="6" t="s">
        <v>327</v>
      </c>
      <c r="D327" s="6" t="s">
        <v>263</v>
      </c>
      <c r="E327" s="45" t="s">
        <v>330</v>
      </c>
      <c r="F327" s="23">
        <f>'[1]Роспись расходов'!F752</f>
        <v>488.59800000000001</v>
      </c>
      <c r="G327" s="23">
        <f>'[1]Роспись расходов'!G752</f>
        <v>0</v>
      </c>
      <c r="H327" s="23">
        <f>'[1]Роспись расходов'!H752</f>
        <v>0</v>
      </c>
      <c r="I327" s="74"/>
      <c r="J327" s="17"/>
    </row>
    <row r="328" spans="1:17" ht="25.5" hidden="1" customHeight="1">
      <c r="B328" s="16" t="s">
        <v>331</v>
      </c>
      <c r="C328" s="6" t="s">
        <v>332</v>
      </c>
      <c r="D328" s="6"/>
      <c r="E328" s="45"/>
      <c r="F328" s="23"/>
      <c r="G328" s="23"/>
      <c r="H328" s="23"/>
      <c r="I328" s="74"/>
      <c r="J328" s="17"/>
    </row>
    <row r="329" spans="1:17" ht="21" hidden="1" customHeight="1">
      <c r="B329" s="16" t="s">
        <v>98</v>
      </c>
      <c r="C329" s="6" t="s">
        <v>332</v>
      </c>
      <c r="D329" s="6"/>
      <c r="E329" s="45" t="s">
        <v>99</v>
      </c>
      <c r="F329" s="23">
        <f>'[1]Роспись расходов'!F754</f>
        <v>0</v>
      </c>
      <c r="G329" s="23"/>
      <c r="H329" s="23"/>
      <c r="I329" s="74"/>
      <c r="J329" s="17"/>
    </row>
    <row r="330" spans="1:17" hidden="1">
      <c r="B330" s="16" t="s">
        <v>333</v>
      </c>
      <c r="C330" s="19" t="s">
        <v>334</v>
      </c>
      <c r="D330" s="19" t="s">
        <v>263</v>
      </c>
      <c r="E330" s="36"/>
      <c r="F330" s="23">
        <f>F331</f>
        <v>124.21808999999999</v>
      </c>
      <c r="G330" s="23">
        <f>G331</f>
        <v>0</v>
      </c>
      <c r="H330" s="23">
        <f>H331</f>
        <v>0</v>
      </c>
      <c r="I330" s="74"/>
      <c r="J330" s="17"/>
    </row>
    <row r="331" spans="1:17" ht="36.75" hidden="1" customHeight="1">
      <c r="B331" s="16" t="s">
        <v>141</v>
      </c>
      <c r="C331" s="19" t="s">
        <v>334</v>
      </c>
      <c r="D331" s="19" t="s">
        <v>263</v>
      </c>
      <c r="E331" s="36" t="s">
        <v>122</v>
      </c>
      <c r="F331" s="23">
        <f>'[1]Роспись расходов'!F756</f>
        <v>124.21808999999999</v>
      </c>
      <c r="G331" s="23">
        <f>'[1]Роспись расходов'!G754</f>
        <v>0</v>
      </c>
      <c r="H331" s="23">
        <f>'[1]Роспись расходов'!H754</f>
        <v>0</v>
      </c>
      <c r="I331" s="74"/>
      <c r="J331" s="17"/>
    </row>
    <row r="332" spans="1:17" ht="27" hidden="1" customHeight="1">
      <c r="B332" s="131" t="s">
        <v>335</v>
      </c>
      <c r="C332" s="19" t="s">
        <v>336</v>
      </c>
      <c r="D332" s="19"/>
      <c r="E332" s="36"/>
      <c r="F332" s="23"/>
      <c r="G332" s="23">
        <f>G333</f>
        <v>0</v>
      </c>
      <c r="H332" s="23">
        <f>H333</f>
        <v>0</v>
      </c>
      <c r="I332" s="74"/>
      <c r="J332" s="17"/>
    </row>
    <row r="333" spans="1:17" ht="28.9" hidden="1" customHeight="1">
      <c r="B333" s="16" t="s">
        <v>141</v>
      </c>
      <c r="C333" s="19" t="s">
        <v>336</v>
      </c>
      <c r="D333" s="19" t="s">
        <v>122</v>
      </c>
      <c r="E333" s="36" t="s">
        <v>122</v>
      </c>
      <c r="F333" s="23">
        <f>'[1]Роспись расходов'!F758</f>
        <v>0</v>
      </c>
      <c r="G333" s="23">
        <f>'[1]Роспись расходов'!G758</f>
        <v>0</v>
      </c>
      <c r="H333" s="23">
        <f>'[1]Роспись расходов'!H758</f>
        <v>0</v>
      </c>
      <c r="I333" s="74"/>
      <c r="J333" s="17"/>
    </row>
    <row r="334" spans="1:17" ht="28.9" hidden="1" customHeight="1">
      <c r="B334" s="16" t="s">
        <v>337</v>
      </c>
      <c r="C334" s="19" t="s">
        <v>338</v>
      </c>
      <c r="D334" s="19"/>
      <c r="E334" s="36"/>
      <c r="F334" s="23">
        <f>F335</f>
        <v>9.65</v>
      </c>
      <c r="G334" s="23"/>
      <c r="H334" s="23"/>
      <c r="I334" s="74"/>
      <c r="J334" s="17"/>
    </row>
    <row r="335" spans="1:17" s="3" customFormat="1" ht="28.9" hidden="1" customHeight="1">
      <c r="A335" s="2"/>
      <c r="B335" s="16" t="s">
        <v>141</v>
      </c>
      <c r="C335" s="19" t="s">
        <v>338</v>
      </c>
      <c r="D335" s="19" t="s">
        <v>122</v>
      </c>
      <c r="E335" s="36" t="s">
        <v>122</v>
      </c>
      <c r="F335" s="23">
        <f>'[1]Роспись расходов'!F780</f>
        <v>9.65</v>
      </c>
      <c r="G335" s="23"/>
      <c r="H335" s="23"/>
      <c r="I335" s="74"/>
      <c r="J335" s="17"/>
      <c r="M335" s="2"/>
      <c r="N335" s="2"/>
      <c r="O335" s="2"/>
      <c r="P335" s="2"/>
      <c r="Q335" s="2"/>
    </row>
    <row r="336" spans="1:17" s="3" customFormat="1" ht="28.9" customHeight="1">
      <c r="A336" s="2"/>
      <c r="B336" s="16" t="s">
        <v>339</v>
      </c>
      <c r="C336" s="19" t="s">
        <v>340</v>
      </c>
      <c r="D336" s="19"/>
      <c r="E336" s="36"/>
      <c r="F336" s="23">
        <f>F337+F339</f>
        <v>465.83</v>
      </c>
      <c r="G336" s="23">
        <f>G337+G339</f>
        <v>455</v>
      </c>
      <c r="H336" s="23">
        <f>H337+H339</f>
        <v>455</v>
      </c>
      <c r="I336" s="74"/>
      <c r="J336" s="17"/>
      <c r="M336" s="2"/>
      <c r="N336" s="2"/>
      <c r="O336" s="2"/>
      <c r="P336" s="2"/>
      <c r="Q336" s="2"/>
    </row>
    <row r="337" spans="1:17" s="3" customFormat="1" ht="28.9" customHeight="1">
      <c r="A337" s="2"/>
      <c r="B337" s="16" t="s">
        <v>341</v>
      </c>
      <c r="C337" s="19" t="s">
        <v>342</v>
      </c>
      <c r="D337" s="19"/>
      <c r="E337" s="36"/>
      <c r="F337" s="23">
        <f>F338</f>
        <v>361.83</v>
      </c>
      <c r="G337" s="23">
        <f>G338</f>
        <v>351</v>
      </c>
      <c r="H337" s="23">
        <f>H338</f>
        <v>351</v>
      </c>
      <c r="I337" s="74"/>
      <c r="J337" s="17"/>
      <c r="M337" s="2"/>
      <c r="N337" s="2"/>
      <c r="O337" s="2"/>
      <c r="P337" s="2"/>
      <c r="Q337" s="2"/>
    </row>
    <row r="338" spans="1:17" s="3" customFormat="1" ht="28.9" customHeight="1">
      <c r="A338" s="2"/>
      <c r="B338" s="16" t="s">
        <v>343</v>
      </c>
      <c r="C338" s="19" t="s">
        <v>344</v>
      </c>
      <c r="D338" s="19"/>
      <c r="E338" s="36"/>
      <c r="F338" s="23">
        <f>F342</f>
        <v>361.83</v>
      </c>
      <c r="G338" s="23">
        <f>G342</f>
        <v>351</v>
      </c>
      <c r="H338" s="23">
        <f>H342</f>
        <v>351</v>
      </c>
      <c r="I338" s="74"/>
      <c r="J338" s="17"/>
      <c r="M338" s="2"/>
      <c r="N338" s="2"/>
      <c r="O338" s="2"/>
      <c r="P338" s="2"/>
      <c r="Q338" s="2"/>
    </row>
    <row r="339" spans="1:17" s="3" customFormat="1" ht="41.45" customHeight="1">
      <c r="A339" s="2"/>
      <c r="B339" s="16" t="s">
        <v>345</v>
      </c>
      <c r="C339" s="19" t="s">
        <v>346</v>
      </c>
      <c r="D339" s="19"/>
      <c r="E339" s="36"/>
      <c r="F339" s="23">
        <f>F340+F341</f>
        <v>104</v>
      </c>
      <c r="G339" s="23">
        <f>G340+G341</f>
        <v>104</v>
      </c>
      <c r="H339" s="23">
        <f>H340+H341</f>
        <v>104</v>
      </c>
      <c r="I339" s="74"/>
      <c r="J339" s="17"/>
      <c r="M339" s="2"/>
      <c r="N339" s="2"/>
      <c r="O339" s="2"/>
      <c r="P339" s="2"/>
      <c r="Q339" s="2"/>
    </row>
    <row r="340" spans="1:17" s="3" customFormat="1" ht="28.9" customHeight="1">
      <c r="A340" s="2"/>
      <c r="B340" s="16" t="s">
        <v>141</v>
      </c>
      <c r="C340" s="19" t="s">
        <v>346</v>
      </c>
      <c r="D340" s="19"/>
      <c r="E340" s="36" t="s">
        <v>122</v>
      </c>
      <c r="F340" s="23">
        <f>'[1]Роспись расходов'!F772</f>
        <v>86.9</v>
      </c>
      <c r="G340" s="23">
        <f>'[1]Роспись расходов'!G772</f>
        <v>104</v>
      </c>
      <c r="H340" s="23">
        <f>'[1]Роспись расходов'!H772</f>
        <v>104</v>
      </c>
      <c r="I340" s="74"/>
      <c r="J340" s="17"/>
      <c r="M340" s="2"/>
      <c r="N340" s="2"/>
      <c r="O340" s="2"/>
      <c r="P340" s="2"/>
      <c r="Q340" s="2"/>
    </row>
    <row r="341" spans="1:17" s="3" customFormat="1" ht="28.9" customHeight="1">
      <c r="A341" s="2"/>
      <c r="B341" s="82" t="s">
        <v>308</v>
      </c>
      <c r="C341" s="19" t="s">
        <v>346</v>
      </c>
      <c r="D341" s="19"/>
      <c r="E341" s="36" t="s">
        <v>310</v>
      </c>
      <c r="F341" s="23">
        <f>'[1]Роспись расходов'!F773</f>
        <v>17.100000000000001</v>
      </c>
      <c r="G341" s="23">
        <f>'[1]Роспись расходов'!G773</f>
        <v>0</v>
      </c>
      <c r="H341" s="23">
        <f>'[1]Роспись расходов'!H773</f>
        <v>0</v>
      </c>
      <c r="I341" s="74"/>
      <c r="J341" s="17"/>
      <c r="M341" s="2"/>
      <c r="N341" s="2"/>
      <c r="O341" s="2"/>
      <c r="P341" s="2"/>
      <c r="Q341" s="2"/>
    </row>
    <row r="342" spans="1:17" s="3" customFormat="1" ht="28.9" customHeight="1">
      <c r="A342" s="2"/>
      <c r="B342" s="16" t="s">
        <v>347</v>
      </c>
      <c r="C342" s="19" t="s">
        <v>348</v>
      </c>
      <c r="D342" s="19"/>
      <c r="E342" s="36"/>
      <c r="F342" s="23">
        <f>F343</f>
        <v>361.83</v>
      </c>
      <c r="G342" s="23">
        <f>G343</f>
        <v>351</v>
      </c>
      <c r="H342" s="23">
        <f>H343</f>
        <v>351</v>
      </c>
      <c r="I342" s="74"/>
      <c r="J342" s="17"/>
      <c r="M342" s="2"/>
      <c r="N342" s="2"/>
      <c r="O342" s="2"/>
      <c r="P342" s="2"/>
      <c r="Q342" s="2"/>
    </row>
    <row r="343" spans="1:17" s="3" customFormat="1" ht="28.9" customHeight="1">
      <c r="A343" s="2"/>
      <c r="B343" s="16" t="s">
        <v>141</v>
      </c>
      <c r="C343" s="19" t="s">
        <v>348</v>
      </c>
      <c r="D343" s="19"/>
      <c r="E343" s="36" t="s">
        <v>122</v>
      </c>
      <c r="F343" s="23">
        <f>'[1]Роспись расходов'!F776</f>
        <v>361.83</v>
      </c>
      <c r="G343" s="23">
        <f>'[1]Роспись расходов'!G776</f>
        <v>351</v>
      </c>
      <c r="H343" s="23">
        <f>'[1]Роспись расходов'!H776</f>
        <v>351</v>
      </c>
      <c r="I343" s="74"/>
      <c r="J343" s="17"/>
      <c r="M343" s="2"/>
      <c r="N343" s="2"/>
      <c r="O343" s="2"/>
      <c r="P343" s="2"/>
      <c r="Q343" s="2"/>
    </row>
    <row r="344" spans="1:17" s="3" customFormat="1" ht="25.5">
      <c r="A344" s="2"/>
      <c r="B344" s="131" t="s">
        <v>349</v>
      </c>
      <c r="C344" s="75">
        <v>2200000000</v>
      </c>
      <c r="D344" s="19"/>
      <c r="E344" s="36"/>
      <c r="F344" s="23">
        <f t="shared" ref="F344:H347" si="4">F345</f>
        <v>2771.9426200000003</v>
      </c>
      <c r="G344" s="23">
        <f t="shared" si="4"/>
        <v>5332.9344499999997</v>
      </c>
      <c r="H344" s="23">
        <f t="shared" si="4"/>
        <v>0</v>
      </c>
      <c r="I344" s="74"/>
      <c r="J344" s="17"/>
      <c r="M344" s="2"/>
      <c r="N344" s="2"/>
      <c r="O344" s="2"/>
      <c r="P344" s="2"/>
      <c r="Q344" s="2"/>
    </row>
    <row r="345" spans="1:17" s="3" customFormat="1" ht="25.5">
      <c r="A345" s="2"/>
      <c r="B345" s="131" t="s">
        <v>350</v>
      </c>
      <c r="C345" s="75">
        <v>2210000000</v>
      </c>
      <c r="D345" s="19"/>
      <c r="E345" s="36"/>
      <c r="F345" s="23">
        <f t="shared" si="4"/>
        <v>2771.9426200000003</v>
      </c>
      <c r="G345" s="23">
        <f t="shared" si="4"/>
        <v>5332.9344499999997</v>
      </c>
      <c r="H345" s="23">
        <f t="shared" si="4"/>
        <v>0</v>
      </c>
      <c r="I345" s="74"/>
      <c r="J345" s="17"/>
      <c r="M345" s="2"/>
      <c r="N345" s="2"/>
      <c r="O345" s="2"/>
      <c r="P345" s="2"/>
      <c r="Q345" s="2"/>
    </row>
    <row r="346" spans="1:17" s="3" customFormat="1" ht="25.5">
      <c r="A346" s="2"/>
      <c r="B346" s="131" t="s">
        <v>351</v>
      </c>
      <c r="C346" s="75">
        <v>2218100000</v>
      </c>
      <c r="D346" s="19"/>
      <c r="E346" s="36"/>
      <c r="F346" s="23">
        <f t="shared" si="4"/>
        <v>2771.9426200000003</v>
      </c>
      <c r="G346" s="23">
        <f t="shared" si="4"/>
        <v>5332.9344499999997</v>
      </c>
      <c r="H346" s="23">
        <f t="shared" si="4"/>
        <v>0</v>
      </c>
      <c r="I346" s="74"/>
      <c r="J346" s="17"/>
      <c r="M346" s="2"/>
      <c r="N346" s="2"/>
      <c r="O346" s="2"/>
      <c r="P346" s="2"/>
      <c r="Q346" s="2"/>
    </row>
    <row r="347" spans="1:17" s="3" customFormat="1" ht="25.5">
      <c r="A347" s="2"/>
      <c r="B347" s="131" t="s">
        <v>335</v>
      </c>
      <c r="C347" s="75" t="s">
        <v>352</v>
      </c>
      <c r="D347" s="19"/>
      <c r="E347" s="36"/>
      <c r="F347" s="23">
        <f t="shared" si="4"/>
        <v>2771.9426200000003</v>
      </c>
      <c r="G347" s="23">
        <f t="shared" si="4"/>
        <v>5332.9344499999997</v>
      </c>
      <c r="H347" s="23">
        <f t="shared" si="4"/>
        <v>0</v>
      </c>
      <c r="I347" s="74"/>
      <c r="J347" s="17"/>
      <c r="M347" s="2"/>
      <c r="N347" s="2"/>
      <c r="O347" s="2"/>
      <c r="P347" s="2"/>
      <c r="Q347" s="2"/>
    </row>
    <row r="348" spans="1:17" s="3" customFormat="1" ht="25.5">
      <c r="A348" s="2"/>
      <c r="B348" s="16" t="s">
        <v>141</v>
      </c>
      <c r="C348" s="75" t="s">
        <v>353</v>
      </c>
      <c r="D348" s="19"/>
      <c r="E348" s="36" t="s">
        <v>122</v>
      </c>
      <c r="F348" s="23">
        <f>'[1]Роспись расходов'!F791</f>
        <v>2771.9426200000003</v>
      </c>
      <c r="G348" s="23">
        <f>'[1]Роспись расходов'!G791</f>
        <v>5332.9344499999997</v>
      </c>
      <c r="H348" s="23">
        <f>'[1]Роспись расходов'!H791</f>
        <v>0</v>
      </c>
      <c r="I348" s="74"/>
      <c r="J348" s="17"/>
      <c r="M348" s="2"/>
      <c r="N348" s="2"/>
      <c r="O348" s="2"/>
      <c r="P348" s="2"/>
      <c r="Q348" s="2"/>
    </row>
    <row r="349" spans="1:17" s="3" customFormat="1" hidden="1">
      <c r="A349" s="2"/>
      <c r="B349" s="131" t="s">
        <v>354</v>
      </c>
      <c r="C349" s="19" t="s">
        <v>355</v>
      </c>
      <c r="D349" s="19"/>
      <c r="E349" s="36"/>
      <c r="F349" s="23">
        <f>F350</f>
        <v>0</v>
      </c>
      <c r="G349" s="23"/>
      <c r="H349" s="23"/>
      <c r="I349" s="74"/>
      <c r="J349" s="17"/>
      <c r="M349" s="2"/>
      <c r="N349" s="2"/>
      <c r="O349" s="2"/>
      <c r="P349" s="2"/>
      <c r="Q349" s="2"/>
    </row>
    <row r="350" spans="1:17" s="3" customFormat="1" ht="18" hidden="1" customHeight="1">
      <c r="A350" s="2"/>
      <c r="B350" s="16" t="s">
        <v>98</v>
      </c>
      <c r="C350" s="19" t="s">
        <v>355</v>
      </c>
      <c r="D350" s="19"/>
      <c r="E350" s="36" t="s">
        <v>99</v>
      </c>
      <c r="F350" s="23">
        <f>'[1]Роспись расходов'!F760</f>
        <v>0</v>
      </c>
      <c r="G350" s="23"/>
      <c r="H350" s="23"/>
      <c r="I350" s="74"/>
      <c r="J350" s="17"/>
      <c r="M350" s="2"/>
      <c r="N350" s="2"/>
      <c r="O350" s="2"/>
      <c r="P350" s="2"/>
      <c r="Q350" s="2"/>
    </row>
    <row r="351" spans="1:17" s="3" customFormat="1" ht="41.45" customHeight="1">
      <c r="A351" s="2"/>
      <c r="B351" s="86" t="s">
        <v>356</v>
      </c>
      <c r="C351" s="57" t="s">
        <v>357</v>
      </c>
      <c r="D351" s="57"/>
      <c r="E351" s="83"/>
      <c r="F351" s="8">
        <f>F356+F365+F371+F352+F379+F354+F373+F358+F360+F362+F367+F369</f>
        <v>207437.740234</v>
      </c>
      <c r="G351" s="8">
        <v>26866.9</v>
      </c>
      <c r="H351" s="8">
        <f>H356+H365+H371+H352</f>
        <v>0</v>
      </c>
      <c r="I351" s="74">
        <v>197642.71</v>
      </c>
      <c r="J351" s="17"/>
      <c r="K351" s="13"/>
      <c r="M351" s="2"/>
      <c r="N351" s="2"/>
      <c r="O351" s="2"/>
      <c r="P351" s="2"/>
      <c r="Q351" s="2"/>
    </row>
    <row r="352" spans="1:17" s="3" customFormat="1" hidden="1">
      <c r="A352" s="2"/>
      <c r="B352" s="87" t="s">
        <v>358</v>
      </c>
      <c r="C352" s="6" t="s">
        <v>359</v>
      </c>
      <c r="D352" s="6"/>
      <c r="E352" s="83"/>
      <c r="F352" s="23">
        <f>F353</f>
        <v>0</v>
      </c>
      <c r="G352" s="23">
        <f>G353</f>
        <v>0</v>
      </c>
      <c r="H352" s="23">
        <f>H353</f>
        <v>0</v>
      </c>
      <c r="I352" s="74"/>
      <c r="J352" s="17"/>
      <c r="M352" s="2"/>
      <c r="N352" s="2"/>
      <c r="O352" s="2"/>
      <c r="P352" s="2"/>
      <c r="Q352" s="2"/>
    </row>
    <row r="353" spans="1:17" s="3" customFormat="1" ht="25.5" hidden="1">
      <c r="A353" s="2"/>
      <c r="B353" s="49" t="s">
        <v>141</v>
      </c>
      <c r="C353" s="6" t="s">
        <v>359</v>
      </c>
      <c r="D353" s="6" t="s">
        <v>360</v>
      </c>
      <c r="E353" s="85">
        <v>240</v>
      </c>
      <c r="F353" s="23">
        <f>'[1]Роспись расходов'!F291</f>
        <v>0</v>
      </c>
      <c r="G353" s="23">
        <f>'[1]Роспись расходов'!G290</f>
        <v>0</v>
      </c>
      <c r="H353" s="23">
        <f>'[1]Роспись расходов'!H290</f>
        <v>0</v>
      </c>
      <c r="I353" s="74"/>
      <c r="J353" s="17"/>
      <c r="M353" s="2"/>
      <c r="N353" s="2"/>
      <c r="O353" s="2"/>
      <c r="P353" s="2"/>
      <c r="Q353" s="2"/>
    </row>
    <row r="354" spans="1:17" s="3" customFormat="1" ht="18.600000000000001" hidden="1" customHeight="1">
      <c r="A354" s="2"/>
      <c r="B354" s="88" t="s">
        <v>361</v>
      </c>
      <c r="C354" s="6" t="s">
        <v>362</v>
      </c>
      <c r="D354" s="6"/>
      <c r="E354" s="85"/>
      <c r="F354" s="23">
        <f>F355</f>
        <v>32.370999999999995</v>
      </c>
      <c r="G354" s="23"/>
      <c r="H354" s="23"/>
      <c r="I354" s="74"/>
      <c r="J354" s="17"/>
      <c r="M354" s="2"/>
      <c r="N354" s="2"/>
      <c r="O354" s="2"/>
      <c r="P354" s="2"/>
      <c r="Q354" s="2"/>
    </row>
    <row r="355" spans="1:17" s="3" customFormat="1" ht="29.45" hidden="1" customHeight="1">
      <c r="A355" s="2"/>
      <c r="B355" s="16" t="s">
        <v>141</v>
      </c>
      <c r="C355" s="6" t="s">
        <v>362</v>
      </c>
      <c r="D355" s="6"/>
      <c r="E355" s="85">
        <v>240</v>
      </c>
      <c r="F355" s="23">
        <f>'[1]Роспись расходов'!F293</f>
        <v>32.370999999999995</v>
      </c>
      <c r="G355" s="23"/>
      <c r="H355" s="23"/>
      <c r="I355" s="74"/>
      <c r="J355" s="17"/>
      <c r="M355" s="2"/>
      <c r="N355" s="2"/>
      <c r="O355" s="2"/>
      <c r="P355" s="2"/>
      <c r="Q355" s="2"/>
    </row>
    <row r="356" spans="1:17" s="3" customFormat="1" ht="19.899999999999999" hidden="1" customHeight="1">
      <c r="A356" s="2"/>
      <c r="B356" s="87" t="s">
        <v>358</v>
      </c>
      <c r="C356" s="6" t="s">
        <v>363</v>
      </c>
      <c r="D356" s="6" t="s">
        <v>14</v>
      </c>
      <c r="E356" s="84"/>
      <c r="F356" s="23">
        <f>'[1]Роспись расходов'!F298</f>
        <v>0</v>
      </c>
      <c r="G356" s="23">
        <f>'[1]Роспись расходов'!G298</f>
        <v>0</v>
      </c>
      <c r="H356" s="23">
        <f>'[1]Роспись расходов'!H298</f>
        <v>0</v>
      </c>
      <c r="I356" s="74"/>
      <c r="J356" s="17"/>
      <c r="M356" s="2"/>
      <c r="N356" s="2"/>
      <c r="O356" s="2"/>
      <c r="P356" s="2"/>
      <c r="Q356" s="2"/>
    </row>
    <row r="357" spans="1:17" s="3" customFormat="1" ht="19.899999999999999" hidden="1" customHeight="1">
      <c r="A357" s="2"/>
      <c r="B357" s="49" t="s">
        <v>178</v>
      </c>
      <c r="C357" s="6" t="s">
        <v>363</v>
      </c>
      <c r="D357" s="6" t="s">
        <v>360</v>
      </c>
      <c r="E357" s="85">
        <v>410</v>
      </c>
      <c r="F357" s="23">
        <f>'[1]Роспись расходов'!F299</f>
        <v>0</v>
      </c>
      <c r="G357" s="23">
        <f>'[1]Роспись расходов'!G299</f>
        <v>0</v>
      </c>
      <c r="H357" s="23">
        <f>'[1]Роспись расходов'!H299</f>
        <v>0</v>
      </c>
      <c r="I357" s="74"/>
      <c r="J357" s="17"/>
      <c r="M357" s="2"/>
      <c r="N357" s="2"/>
      <c r="O357" s="2"/>
      <c r="P357" s="2"/>
      <c r="Q357" s="2"/>
    </row>
    <row r="358" spans="1:17" s="3" customFormat="1" ht="17.25" hidden="1" customHeight="1">
      <c r="A358" s="2"/>
      <c r="B358" s="16" t="s">
        <v>364</v>
      </c>
      <c r="C358" s="19" t="s">
        <v>365</v>
      </c>
      <c r="D358" s="6"/>
      <c r="E358" s="85"/>
      <c r="F358" s="23">
        <f>F359</f>
        <v>0</v>
      </c>
      <c r="G358" s="23"/>
      <c r="H358" s="23"/>
      <c r="I358" s="74"/>
      <c r="J358" s="17"/>
      <c r="M358" s="2"/>
      <c r="N358" s="2"/>
      <c r="O358" s="2"/>
      <c r="P358" s="2"/>
      <c r="Q358" s="2"/>
    </row>
    <row r="359" spans="1:17" s="3" customFormat="1" ht="15.75" hidden="1" customHeight="1">
      <c r="A359" s="2"/>
      <c r="B359" s="16" t="s">
        <v>178</v>
      </c>
      <c r="C359" s="19" t="s">
        <v>365</v>
      </c>
      <c r="D359" s="6"/>
      <c r="E359" s="85">
        <v>410</v>
      </c>
      <c r="F359" s="23"/>
      <c r="G359" s="23"/>
      <c r="H359" s="23"/>
      <c r="I359" s="74"/>
      <c r="J359" s="17"/>
      <c r="M359" s="2"/>
      <c r="N359" s="2"/>
      <c r="O359" s="2"/>
      <c r="P359" s="2"/>
      <c r="Q359" s="2"/>
    </row>
    <row r="360" spans="1:17" s="3" customFormat="1" ht="13.5" hidden="1" customHeight="1">
      <c r="A360" s="2"/>
      <c r="B360" s="88" t="s">
        <v>366</v>
      </c>
      <c r="C360" s="19" t="s">
        <v>367</v>
      </c>
      <c r="D360" s="6"/>
      <c r="E360" s="85"/>
      <c r="F360" s="23">
        <f>F361</f>
        <v>1670</v>
      </c>
      <c r="G360" s="23"/>
      <c r="H360" s="23"/>
      <c r="I360" s="74"/>
      <c r="J360" s="17"/>
      <c r="M360" s="2"/>
      <c r="N360" s="2"/>
      <c r="O360" s="2"/>
      <c r="P360" s="2"/>
      <c r="Q360" s="2"/>
    </row>
    <row r="361" spans="1:17" s="3" customFormat="1" ht="26.45" hidden="1" customHeight="1">
      <c r="A361" s="2"/>
      <c r="B361" s="16" t="s">
        <v>141</v>
      </c>
      <c r="C361" s="19" t="s">
        <v>367</v>
      </c>
      <c r="D361" s="6"/>
      <c r="E361" s="85">
        <v>240</v>
      </c>
      <c r="F361" s="23">
        <f>'[1]Роспись расходов'!F297</f>
        <v>1670</v>
      </c>
      <c r="G361" s="23"/>
      <c r="H361" s="23"/>
      <c r="I361" s="74"/>
      <c r="J361" s="17"/>
      <c r="M361" s="2"/>
      <c r="N361" s="2"/>
      <c r="O361" s="2"/>
      <c r="P361" s="2"/>
      <c r="Q361" s="2"/>
    </row>
    <row r="362" spans="1:17" s="3" customFormat="1" ht="26.45" hidden="1" customHeight="1">
      <c r="A362" s="2"/>
      <c r="B362" s="16" t="s">
        <v>368</v>
      </c>
      <c r="C362" s="19" t="s">
        <v>369</v>
      </c>
      <c r="D362" s="6"/>
      <c r="E362" s="85"/>
      <c r="F362" s="23">
        <f>F363+F364</f>
        <v>614.77067</v>
      </c>
      <c r="G362" s="23"/>
      <c r="H362" s="23"/>
      <c r="I362" s="74"/>
      <c r="J362" s="17"/>
      <c r="K362" s="13"/>
      <c r="M362" s="2"/>
      <c r="N362" s="2"/>
      <c r="O362" s="2"/>
      <c r="P362" s="2"/>
      <c r="Q362" s="2"/>
    </row>
    <row r="363" spans="1:17" s="3" customFormat="1" ht="27.75" hidden="1" customHeight="1">
      <c r="A363" s="2"/>
      <c r="B363" s="16" t="s">
        <v>141</v>
      </c>
      <c r="C363" s="19" t="s">
        <v>369</v>
      </c>
      <c r="D363" s="6"/>
      <c r="E363" s="85">
        <v>240</v>
      </c>
      <c r="F363" s="23">
        <f>'[1]Роспись расходов'!F260</f>
        <v>147.01292000000001</v>
      </c>
      <c r="G363" s="23"/>
      <c r="H363" s="23"/>
      <c r="I363" s="74"/>
      <c r="J363" s="17"/>
      <c r="K363" s="13"/>
      <c r="M363" s="2"/>
      <c r="N363" s="2"/>
      <c r="O363" s="2"/>
      <c r="P363" s="2"/>
      <c r="Q363" s="2"/>
    </row>
    <row r="364" spans="1:17" s="3" customFormat="1" ht="19.899999999999999" hidden="1" customHeight="1">
      <c r="A364" s="2"/>
      <c r="B364" s="16" t="s">
        <v>178</v>
      </c>
      <c r="C364" s="19" t="s">
        <v>369</v>
      </c>
      <c r="D364" s="6"/>
      <c r="E364" s="85">
        <v>410</v>
      </c>
      <c r="F364" s="23">
        <f>'[1]Роспись расходов'!F261+'[1]Роспись расходов'!F295</f>
        <v>467.75774999999999</v>
      </c>
      <c r="G364" s="23"/>
      <c r="H364" s="23"/>
      <c r="I364" s="17"/>
      <c r="J364" s="17"/>
      <c r="M364" s="2"/>
      <c r="N364" s="2"/>
      <c r="O364" s="2"/>
      <c r="P364" s="2"/>
      <c r="Q364" s="2"/>
    </row>
    <row r="365" spans="1:17" s="3" customFormat="1" ht="26.25" customHeight="1">
      <c r="A365" s="2"/>
      <c r="B365" s="88" t="s">
        <v>370</v>
      </c>
      <c r="C365" s="19" t="s">
        <v>371</v>
      </c>
      <c r="D365" s="6" t="s">
        <v>14</v>
      </c>
      <c r="E365" s="84"/>
      <c r="F365" s="23">
        <f>F366</f>
        <v>0</v>
      </c>
      <c r="G365" s="23">
        <v>5110.1000000000004</v>
      </c>
      <c r="H365" s="23">
        <f>H366</f>
        <v>0</v>
      </c>
      <c r="I365" s="74"/>
      <c r="J365" s="17"/>
      <c r="M365" s="2"/>
      <c r="N365" s="2"/>
      <c r="O365" s="2"/>
      <c r="P365" s="2"/>
      <c r="Q365" s="2"/>
    </row>
    <row r="366" spans="1:17" s="3" customFormat="1" ht="19.899999999999999" customHeight="1">
      <c r="A366" s="2"/>
      <c r="B366" s="16" t="s">
        <v>178</v>
      </c>
      <c r="C366" s="19" t="s">
        <v>371</v>
      </c>
      <c r="D366" s="6" t="s">
        <v>360</v>
      </c>
      <c r="E366" s="85">
        <v>410</v>
      </c>
      <c r="F366" s="23">
        <f>'[1]Роспись расходов'!F301</f>
        <v>0</v>
      </c>
      <c r="G366" s="23">
        <v>5110.1000000000004</v>
      </c>
      <c r="H366" s="23">
        <f>'[1]Роспись расходов'!H301</f>
        <v>0</v>
      </c>
      <c r="I366" s="74"/>
      <c r="J366" s="17"/>
      <c r="K366" s="89"/>
      <c r="M366" s="2"/>
      <c r="N366" s="2"/>
      <c r="O366" s="2"/>
      <c r="P366" s="2"/>
      <c r="Q366" s="2"/>
    </row>
    <row r="367" spans="1:17" ht="25.5" hidden="1">
      <c r="B367" s="16" t="s">
        <v>372</v>
      </c>
      <c r="C367" s="90" t="s">
        <v>373</v>
      </c>
      <c r="D367" s="6"/>
      <c r="E367" s="85"/>
      <c r="F367" s="23">
        <f>F368</f>
        <v>5</v>
      </c>
      <c r="G367" s="23"/>
      <c r="H367" s="23"/>
      <c r="I367" s="74"/>
      <c r="J367" s="17"/>
      <c r="K367" s="89"/>
    </row>
    <row r="368" spans="1:17" ht="19.899999999999999" hidden="1" customHeight="1">
      <c r="B368" s="16" t="s">
        <v>19</v>
      </c>
      <c r="C368" s="90" t="s">
        <v>373</v>
      </c>
      <c r="D368" s="6"/>
      <c r="E368" s="85">
        <v>610</v>
      </c>
      <c r="F368" s="23">
        <f>'[1]Роспись расходов'!F1136</f>
        <v>5</v>
      </c>
      <c r="G368" s="23"/>
      <c r="H368" s="23"/>
      <c r="I368" s="74"/>
      <c r="J368" s="17"/>
      <c r="K368" s="89"/>
    </row>
    <row r="369" spans="2:12" ht="19.899999999999999" hidden="1" customHeight="1">
      <c r="B369" s="16" t="s">
        <v>374</v>
      </c>
      <c r="C369" s="90" t="s">
        <v>375</v>
      </c>
      <c r="D369" s="6"/>
      <c r="E369" s="85"/>
      <c r="F369" s="23">
        <f>F370</f>
        <v>2.6</v>
      </c>
      <c r="G369" s="23"/>
      <c r="H369" s="23"/>
      <c r="I369" s="74"/>
      <c r="J369" s="17"/>
      <c r="K369" s="89"/>
    </row>
    <row r="370" spans="2:12" ht="19.899999999999999" hidden="1" customHeight="1">
      <c r="B370" s="16" t="s">
        <v>21</v>
      </c>
      <c r="C370" s="90" t="s">
        <v>375</v>
      </c>
      <c r="D370" s="6"/>
      <c r="E370" s="85">
        <v>610</v>
      </c>
      <c r="F370" s="23">
        <f>'[1]Роспись расходов'!F1138</f>
        <v>2.6</v>
      </c>
      <c r="G370" s="23"/>
      <c r="H370" s="23"/>
      <c r="I370" s="74"/>
      <c r="J370" s="17"/>
      <c r="K370" s="89"/>
    </row>
    <row r="371" spans="2:12" ht="33.6" hidden="1" customHeight="1">
      <c r="B371" s="38" t="s">
        <v>376</v>
      </c>
      <c r="C371" s="19" t="s">
        <v>377</v>
      </c>
      <c r="D371" s="6" t="s">
        <v>14</v>
      </c>
      <c r="E371" s="84"/>
      <c r="F371" s="23">
        <f>F372+F378</f>
        <v>209.25763399999997</v>
      </c>
      <c r="G371" s="23">
        <f>G372+G378</f>
        <v>0</v>
      </c>
      <c r="H371" s="23">
        <f>H372+H378</f>
        <v>0</v>
      </c>
      <c r="I371" s="91"/>
      <c r="J371" s="17"/>
      <c r="K371" s="89"/>
    </row>
    <row r="372" spans="2:12" ht="28.15" hidden="1" customHeight="1">
      <c r="B372" s="16" t="s">
        <v>154</v>
      </c>
      <c r="C372" s="19" t="s">
        <v>377</v>
      </c>
      <c r="D372" s="6" t="s">
        <v>360</v>
      </c>
      <c r="E372" s="85">
        <v>320</v>
      </c>
      <c r="F372" s="23">
        <f>'[1]Роспись расходов'!F430</f>
        <v>209.25763399999997</v>
      </c>
      <c r="G372" s="23">
        <f>'[1]Роспись расходов'!G303</f>
        <v>0</v>
      </c>
      <c r="H372" s="23">
        <f>'[1]Роспись расходов'!H303</f>
        <v>0</v>
      </c>
      <c r="I372" s="74"/>
      <c r="J372" s="17"/>
    </row>
    <row r="373" spans="2:12" ht="28.15" hidden="1" customHeight="1">
      <c r="B373" s="88" t="s">
        <v>378</v>
      </c>
      <c r="C373" s="75">
        <v>1900000000</v>
      </c>
      <c r="D373" s="6"/>
      <c r="E373" s="85"/>
      <c r="F373" s="23">
        <f>F374</f>
        <v>3204.2289999999998</v>
      </c>
      <c r="G373" s="23"/>
      <c r="H373" s="23"/>
      <c r="I373" s="74"/>
      <c r="J373" s="17"/>
    </row>
    <row r="374" spans="2:12" ht="28.15" hidden="1" customHeight="1">
      <c r="B374" s="88" t="s">
        <v>379</v>
      </c>
      <c r="C374" s="75">
        <v>1940000000</v>
      </c>
      <c r="D374" s="6"/>
      <c r="E374" s="85"/>
      <c r="F374" s="23">
        <f>F375</f>
        <v>3204.2289999999998</v>
      </c>
      <c r="G374" s="23"/>
      <c r="H374" s="23"/>
      <c r="I374" s="74"/>
      <c r="J374" s="17"/>
    </row>
    <row r="375" spans="2:12" s="74" customFormat="1" ht="28.15" hidden="1" customHeight="1">
      <c r="B375" s="88" t="s">
        <v>380</v>
      </c>
      <c r="C375" s="75">
        <v>1948800000</v>
      </c>
      <c r="D375" s="6"/>
      <c r="E375" s="85"/>
      <c r="F375" s="23">
        <f>F376</f>
        <v>3204.2289999999998</v>
      </c>
      <c r="G375" s="23"/>
      <c r="H375" s="23"/>
      <c r="J375" s="17"/>
      <c r="K375" s="3"/>
      <c r="L375" s="89"/>
    </row>
    <row r="376" spans="2:12" s="74" customFormat="1" ht="14.45" hidden="1" customHeight="1">
      <c r="B376" s="88" t="s">
        <v>361</v>
      </c>
      <c r="C376" s="75" t="s">
        <v>381</v>
      </c>
      <c r="D376" s="6"/>
      <c r="E376" s="85"/>
      <c r="F376" s="23">
        <f>F377</f>
        <v>3204.2289999999998</v>
      </c>
      <c r="G376" s="23"/>
      <c r="H376" s="23"/>
      <c r="J376" s="17"/>
      <c r="K376" s="3"/>
      <c r="L376" s="89"/>
    </row>
    <row r="377" spans="2:12" ht="16.149999999999999" hidden="1" customHeight="1">
      <c r="B377" s="16" t="s">
        <v>178</v>
      </c>
      <c r="C377" s="75" t="s">
        <v>381</v>
      </c>
      <c r="D377" s="6"/>
      <c r="E377" s="85">
        <v>410</v>
      </c>
      <c r="F377" s="23">
        <f>'[1]Роспись расходов'!F280</f>
        <v>3204.2289999999998</v>
      </c>
      <c r="G377" s="23"/>
      <c r="H377" s="23"/>
      <c r="I377" s="74"/>
      <c r="J377" s="17"/>
    </row>
    <row r="378" spans="2:12" ht="19.899999999999999" hidden="1" customHeight="1">
      <c r="B378" s="49"/>
      <c r="C378" s="6"/>
      <c r="D378" s="6" t="s">
        <v>360</v>
      </c>
      <c r="E378" s="85"/>
      <c r="F378" s="23"/>
      <c r="G378" s="23"/>
      <c r="H378" s="23"/>
      <c r="I378" s="74"/>
      <c r="J378" s="17"/>
    </row>
    <row r="379" spans="2:12" ht="31.9" hidden="1" customHeight="1">
      <c r="B379" s="40" t="s">
        <v>382</v>
      </c>
      <c r="C379" s="19" t="s">
        <v>383</v>
      </c>
      <c r="D379" s="6"/>
      <c r="E379" s="85"/>
      <c r="F379" s="23">
        <f>F380+F384+F386</f>
        <v>201699.51192999998</v>
      </c>
      <c r="G379" s="23"/>
      <c r="H379" s="23"/>
      <c r="I379" s="74"/>
      <c r="J379" s="17"/>
      <c r="K379" s="13"/>
    </row>
    <row r="380" spans="2:12" ht="29.45" hidden="1" customHeight="1">
      <c r="B380" s="40" t="s">
        <v>384</v>
      </c>
      <c r="C380" s="19" t="s">
        <v>385</v>
      </c>
      <c r="D380" s="6"/>
      <c r="E380" s="85"/>
      <c r="F380" s="23">
        <f>F393+F388+F381+F396</f>
        <v>194099.51192999998</v>
      </c>
      <c r="G380" s="23"/>
      <c r="H380" s="23"/>
      <c r="I380" s="74"/>
      <c r="J380" s="17"/>
    </row>
    <row r="381" spans="2:12" ht="58.9" hidden="1" customHeight="1">
      <c r="B381" s="88" t="s">
        <v>386</v>
      </c>
      <c r="C381" s="75">
        <v>2718100000</v>
      </c>
      <c r="D381" s="6"/>
      <c r="E381" s="85"/>
      <c r="F381" s="23">
        <f>F382</f>
        <v>22920</v>
      </c>
      <c r="G381" s="23"/>
      <c r="H381" s="23"/>
      <c r="I381" s="74"/>
      <c r="J381" s="17"/>
    </row>
    <row r="382" spans="2:12" ht="19.899999999999999" hidden="1" customHeight="1">
      <c r="B382" s="88" t="s">
        <v>368</v>
      </c>
      <c r="C382" s="75" t="s">
        <v>387</v>
      </c>
      <c r="D382" s="6"/>
      <c r="E382" s="85"/>
      <c r="F382" s="23">
        <f>F383</f>
        <v>22920</v>
      </c>
      <c r="G382" s="23"/>
      <c r="H382" s="23"/>
      <c r="I382" s="74"/>
      <c r="J382" s="17"/>
    </row>
    <row r="383" spans="2:12" ht="19.899999999999999" hidden="1" customHeight="1">
      <c r="B383" s="166" t="s">
        <v>178</v>
      </c>
      <c r="C383" s="75" t="s">
        <v>387</v>
      </c>
      <c r="D383" s="6"/>
      <c r="E383" s="85">
        <v>410</v>
      </c>
      <c r="F383" s="23">
        <f>'[1]Роспись расходов'!F251</f>
        <v>22920</v>
      </c>
      <c r="G383" s="23">
        <f>'[1]Роспись расходов'!G251</f>
        <v>0</v>
      </c>
      <c r="H383" s="23">
        <f>'[1]Роспись расходов'!H251</f>
        <v>0</v>
      </c>
      <c r="I383" s="74"/>
      <c r="J383" s="17"/>
    </row>
    <row r="384" spans="2:12" s="74" customFormat="1" ht="25.5" hidden="1">
      <c r="B384" s="16" t="s">
        <v>372</v>
      </c>
      <c r="C384" s="92" t="s">
        <v>388</v>
      </c>
      <c r="D384" s="19" t="s">
        <v>14</v>
      </c>
      <c r="E384" s="85"/>
      <c r="F384" s="23">
        <f>F385</f>
        <v>5000</v>
      </c>
      <c r="G384" s="23"/>
      <c r="H384" s="23"/>
      <c r="J384" s="17"/>
      <c r="K384" s="89"/>
      <c r="L384" s="89"/>
    </row>
    <row r="385" spans="2:12" s="74" customFormat="1" ht="19.899999999999999" hidden="1" customHeight="1">
      <c r="B385" s="16" t="s">
        <v>19</v>
      </c>
      <c r="C385" s="92" t="s">
        <v>388</v>
      </c>
      <c r="D385" s="19" t="s">
        <v>20</v>
      </c>
      <c r="E385" s="85">
        <v>610</v>
      </c>
      <c r="F385" s="23">
        <f>'[1]Роспись расходов'!F1061</f>
        <v>5000</v>
      </c>
      <c r="G385" s="23"/>
      <c r="H385" s="23"/>
      <c r="J385" s="17"/>
      <c r="K385" s="89"/>
      <c r="L385" s="89"/>
    </row>
    <row r="386" spans="2:12" s="74" customFormat="1" ht="16.5" hidden="1" customHeight="1">
      <c r="B386" s="16" t="s">
        <v>389</v>
      </c>
      <c r="C386" s="19" t="s">
        <v>390</v>
      </c>
      <c r="D386" s="19"/>
      <c r="E386" s="85"/>
      <c r="F386" s="23">
        <f>F387</f>
        <v>2600</v>
      </c>
      <c r="G386" s="23"/>
      <c r="H386" s="23"/>
      <c r="J386" s="17"/>
      <c r="K386" s="89"/>
      <c r="L386" s="89"/>
    </row>
    <row r="387" spans="2:12" s="74" customFormat="1" ht="19.899999999999999" hidden="1" customHeight="1">
      <c r="B387" s="16" t="s">
        <v>21</v>
      </c>
      <c r="C387" s="19" t="s">
        <v>390</v>
      </c>
      <c r="D387" s="19" t="s">
        <v>20</v>
      </c>
      <c r="E387" s="85">
        <v>610</v>
      </c>
      <c r="F387" s="23">
        <f>'[1]Роспись расходов'!F1063</f>
        <v>2600</v>
      </c>
      <c r="G387" s="23"/>
      <c r="H387" s="23"/>
      <c r="J387" s="17"/>
      <c r="K387" s="89"/>
      <c r="L387" s="89"/>
    </row>
    <row r="388" spans="2:12" ht="39" hidden="1" customHeight="1">
      <c r="B388" s="88" t="s">
        <v>391</v>
      </c>
      <c r="C388" s="75">
        <v>2719200000</v>
      </c>
      <c r="D388" s="6"/>
      <c r="E388" s="45"/>
      <c r="F388" s="14">
        <f>F389+F391</f>
        <v>2861.9515200000001</v>
      </c>
      <c r="G388" s="23"/>
      <c r="H388" s="23"/>
      <c r="I388" s="74"/>
      <c r="J388" s="17"/>
    </row>
    <row r="389" spans="2:12" ht="29.45" hidden="1" customHeight="1">
      <c r="B389" s="167" t="s">
        <v>392</v>
      </c>
      <c r="C389" s="168" t="s">
        <v>393</v>
      </c>
      <c r="D389" s="6"/>
      <c r="E389" s="45"/>
      <c r="F389" s="14">
        <f>F390</f>
        <v>2279.9</v>
      </c>
      <c r="G389" s="23"/>
      <c r="H389" s="23"/>
      <c r="I389" s="74"/>
      <c r="J389" s="17"/>
    </row>
    <row r="390" spans="2:12" ht="29.45" hidden="1" customHeight="1">
      <c r="B390" s="49" t="s">
        <v>154</v>
      </c>
      <c r="C390" s="115" t="s">
        <v>393</v>
      </c>
      <c r="D390" s="6"/>
      <c r="E390" s="45" t="s">
        <v>155</v>
      </c>
      <c r="F390" s="14">
        <f>'[1]Роспись расходов'!F407</f>
        <v>2279.9</v>
      </c>
      <c r="G390" s="14">
        <f>'[1]Роспись расходов'!G407</f>
        <v>0</v>
      </c>
      <c r="H390" s="14">
        <f>'[1]Роспись расходов'!H407</f>
        <v>0</v>
      </c>
      <c r="I390" s="74"/>
      <c r="J390" s="17"/>
    </row>
    <row r="391" spans="2:12" ht="29.45" hidden="1" customHeight="1">
      <c r="B391" s="35" t="s">
        <v>392</v>
      </c>
      <c r="C391" s="114" t="s">
        <v>394</v>
      </c>
      <c r="D391" s="6"/>
      <c r="E391" s="45"/>
      <c r="F391" s="14">
        <f>F392</f>
        <v>582.05151999999998</v>
      </c>
      <c r="G391" s="23"/>
      <c r="H391" s="23"/>
      <c r="I391" s="74"/>
      <c r="J391" s="17"/>
    </row>
    <row r="392" spans="2:12" ht="29.45" hidden="1" customHeight="1">
      <c r="B392" s="49" t="s">
        <v>154</v>
      </c>
      <c r="C392" s="114" t="s">
        <v>394</v>
      </c>
      <c r="D392" s="6"/>
      <c r="E392" s="45" t="s">
        <v>155</v>
      </c>
      <c r="F392" s="14">
        <f>'[1]Роспись расходов'!F409</f>
        <v>582.05151999999998</v>
      </c>
      <c r="G392" s="14">
        <f>'[1]Роспись расходов'!G409</f>
        <v>0</v>
      </c>
      <c r="H392" s="14">
        <f>'[1]Роспись расходов'!H409</f>
        <v>0</v>
      </c>
      <c r="I392" s="74"/>
      <c r="J392" s="17"/>
    </row>
    <row r="393" spans="2:12" ht="28.9" hidden="1" customHeight="1">
      <c r="B393" s="40" t="s">
        <v>395</v>
      </c>
      <c r="C393" s="132" t="s">
        <v>396</v>
      </c>
      <c r="D393" s="6"/>
      <c r="E393" s="85"/>
      <c r="F393" s="23">
        <f>F394</f>
        <v>0</v>
      </c>
      <c r="G393" s="23"/>
      <c r="H393" s="23"/>
      <c r="I393" s="74"/>
      <c r="J393" s="17"/>
    </row>
    <row r="394" spans="2:12" ht="19.899999999999999" hidden="1" customHeight="1">
      <c r="B394" s="40" t="s">
        <v>368</v>
      </c>
      <c r="C394" s="132" t="s">
        <v>397</v>
      </c>
      <c r="D394" s="6"/>
      <c r="E394" s="85"/>
      <c r="F394" s="23">
        <f>F395</f>
        <v>0</v>
      </c>
      <c r="G394" s="23"/>
      <c r="H394" s="23"/>
      <c r="I394" s="74"/>
      <c r="J394" s="17"/>
    </row>
    <row r="395" spans="2:12" ht="19.899999999999999" hidden="1" customHeight="1">
      <c r="B395" s="119" t="s">
        <v>308</v>
      </c>
      <c r="C395" s="120" t="s">
        <v>397</v>
      </c>
      <c r="D395" s="6"/>
      <c r="E395" s="85">
        <v>240</v>
      </c>
      <c r="F395" s="23">
        <f>'[1]Роспись расходов'!F359+'[1]Роспись расходов'!F686</f>
        <v>0</v>
      </c>
      <c r="G395" s="23">
        <f>'[1]Роспись расходов'!G359</f>
        <v>0</v>
      </c>
      <c r="H395" s="23">
        <f>'[1]Роспись расходов'!H359</f>
        <v>0</v>
      </c>
      <c r="I395" s="74"/>
      <c r="J395" s="17"/>
    </row>
    <row r="396" spans="2:12" ht="25.5">
      <c r="B396" s="88" t="s">
        <v>398</v>
      </c>
      <c r="C396" s="93">
        <v>2719700000</v>
      </c>
      <c r="D396" s="6"/>
      <c r="E396" s="85"/>
      <c r="F396" s="23">
        <f>F399</f>
        <v>168317.56040999998</v>
      </c>
      <c r="G396" s="23">
        <f>G397+G399</f>
        <v>21756.799999999999</v>
      </c>
      <c r="H396" s="23">
        <f>H397+H399</f>
        <v>0</v>
      </c>
      <c r="I396" s="74"/>
      <c r="J396" s="17"/>
    </row>
    <row r="397" spans="2:12" ht="25.5">
      <c r="B397" s="88" t="s">
        <v>370</v>
      </c>
      <c r="C397" s="93" t="s">
        <v>399</v>
      </c>
      <c r="D397" s="6"/>
      <c r="E397" s="85"/>
      <c r="F397" s="23">
        <f>F398</f>
        <v>0</v>
      </c>
      <c r="G397" s="23">
        <f>G398</f>
        <v>21756.799999999999</v>
      </c>
      <c r="H397" s="23">
        <v>0</v>
      </c>
      <c r="I397" s="74"/>
      <c r="J397" s="17"/>
    </row>
    <row r="398" spans="2:12">
      <c r="B398" s="16" t="s">
        <v>178</v>
      </c>
      <c r="C398" s="93" t="s">
        <v>399</v>
      </c>
      <c r="D398" s="6"/>
      <c r="E398" s="85">
        <v>410</v>
      </c>
      <c r="F398" s="23">
        <v>0</v>
      </c>
      <c r="G398" s="23">
        <f>'[1]Роспись расходов'!G285</f>
        <v>21756.799999999999</v>
      </c>
      <c r="H398" s="23">
        <v>0</v>
      </c>
      <c r="I398" s="74"/>
      <c r="J398" s="17"/>
    </row>
    <row r="399" spans="2:12" ht="19.899999999999999" hidden="1" customHeight="1">
      <c r="B399" s="88" t="s">
        <v>368</v>
      </c>
      <c r="C399" s="169" t="s">
        <v>400</v>
      </c>
      <c r="D399" s="6"/>
      <c r="E399" s="85"/>
      <c r="F399" s="23">
        <f>F400</f>
        <v>168317.56040999998</v>
      </c>
      <c r="G399" s="23">
        <f>G400</f>
        <v>0</v>
      </c>
      <c r="H399" s="23">
        <f>H400</f>
        <v>0</v>
      </c>
      <c r="I399" s="74"/>
      <c r="J399" s="17"/>
    </row>
    <row r="400" spans="2:12" ht="19.899999999999999" hidden="1" customHeight="1">
      <c r="B400" s="16" t="s">
        <v>178</v>
      </c>
      <c r="C400" s="169" t="s">
        <v>400</v>
      </c>
      <c r="D400" s="6"/>
      <c r="E400" s="85">
        <v>410</v>
      </c>
      <c r="F400" s="23">
        <f>'[1]Роспись расходов'!F287+'[1]Роспись расходов'!F1058</f>
        <v>168317.56040999998</v>
      </c>
      <c r="G400" s="23">
        <f>'[1]Роспись расходов'!G287+'[1]Роспись расходов'!G1058</f>
        <v>0</v>
      </c>
      <c r="H400" s="23">
        <f>'[1]Роспись расходов'!H287+'[1]Роспись расходов'!H1058</f>
        <v>0</v>
      </c>
      <c r="I400" s="74"/>
      <c r="J400" s="17"/>
      <c r="K400" s="7"/>
    </row>
    <row r="401" spans="2:12" ht="39.75" hidden="1" customHeight="1">
      <c r="B401" s="86" t="s">
        <v>401</v>
      </c>
      <c r="C401" s="57" t="s">
        <v>402</v>
      </c>
      <c r="D401" s="57"/>
      <c r="E401" s="83"/>
      <c r="F401" s="8">
        <f>F403+F411+F404+F406+F414</f>
        <v>15161.42662</v>
      </c>
      <c r="G401" s="8">
        <f>G403+G411+G404+G406+G414</f>
        <v>0</v>
      </c>
      <c r="H401" s="8">
        <f>H403+H411+H404+H406+H414</f>
        <v>0</v>
      </c>
      <c r="I401" s="74">
        <v>13666.43</v>
      </c>
      <c r="J401" s="17">
        <f>F401-I401</f>
        <v>1494.9966199999999</v>
      </c>
      <c r="K401" s="7"/>
    </row>
    <row r="402" spans="2:12" ht="20.45" hidden="1" customHeight="1">
      <c r="B402" s="49" t="s">
        <v>403</v>
      </c>
      <c r="C402" s="6" t="s">
        <v>404</v>
      </c>
      <c r="D402" s="6"/>
      <c r="E402" s="67"/>
      <c r="F402" s="23">
        <f>F403</f>
        <v>0</v>
      </c>
      <c r="G402" s="23">
        <f>G403</f>
        <v>0</v>
      </c>
      <c r="H402" s="23">
        <f>H403</f>
        <v>0</v>
      </c>
      <c r="I402" s="74"/>
      <c r="J402" s="17"/>
      <c r="K402" s="7"/>
    </row>
    <row r="403" spans="2:12" ht="25.5" hidden="1">
      <c r="B403" s="49" t="s">
        <v>141</v>
      </c>
      <c r="C403" s="6" t="s">
        <v>404</v>
      </c>
      <c r="D403" s="6" t="s">
        <v>405</v>
      </c>
      <c r="E403" s="67">
        <v>240</v>
      </c>
      <c r="F403" s="23">
        <f>'[1]Роспись расходов'!F823</f>
        <v>0</v>
      </c>
      <c r="G403" s="23">
        <f>'[1]Роспись расходов'!G823</f>
        <v>0</v>
      </c>
      <c r="H403" s="23">
        <f>'[1]Роспись расходов'!H823</f>
        <v>0</v>
      </c>
      <c r="I403" s="74"/>
      <c r="J403" s="17"/>
      <c r="K403" s="7"/>
    </row>
    <row r="404" spans="2:12" ht="23.45" hidden="1" customHeight="1">
      <c r="B404" s="49" t="s">
        <v>406</v>
      </c>
      <c r="C404" s="6" t="s">
        <v>407</v>
      </c>
      <c r="D404" s="6"/>
      <c r="E404" s="67"/>
      <c r="F404" s="23">
        <f>F405</f>
        <v>1795</v>
      </c>
      <c r="G404" s="23">
        <f>G405</f>
        <v>0</v>
      </c>
      <c r="H404" s="23">
        <f>H405</f>
        <v>0</v>
      </c>
      <c r="I404" s="74"/>
      <c r="J404" s="17"/>
      <c r="K404" s="7"/>
    </row>
    <row r="405" spans="2:12" s="46" customFormat="1" ht="25.5" hidden="1">
      <c r="B405" s="49" t="s">
        <v>141</v>
      </c>
      <c r="C405" s="6" t="s">
        <v>407</v>
      </c>
      <c r="D405" s="6"/>
      <c r="E405" s="85">
        <v>240</v>
      </c>
      <c r="F405" s="23">
        <f>'[1]Роспись расходов'!F348+'[1]Роспись расходов'!F325</f>
        <v>1795</v>
      </c>
      <c r="G405" s="23">
        <f>'[1]Роспись расходов'!G345</f>
        <v>0</v>
      </c>
      <c r="H405" s="23">
        <f>'[1]Роспись расходов'!H345</f>
        <v>0</v>
      </c>
      <c r="I405" s="76"/>
      <c r="J405" s="17"/>
      <c r="K405" s="7"/>
      <c r="L405" s="7"/>
    </row>
    <row r="406" spans="2:12" s="46" customFormat="1" ht="28.15" hidden="1" customHeight="1">
      <c r="B406" s="16" t="s">
        <v>408</v>
      </c>
      <c r="C406" s="6" t="s">
        <v>409</v>
      </c>
      <c r="D406" s="94"/>
      <c r="E406" s="84"/>
      <c r="F406" s="23">
        <f>F407</f>
        <v>0</v>
      </c>
      <c r="G406" s="23"/>
      <c r="H406" s="23"/>
      <c r="I406" s="76"/>
      <c r="J406" s="17"/>
      <c r="K406" s="3"/>
      <c r="L406" s="7"/>
    </row>
    <row r="407" spans="2:12" s="46" customFormat="1" ht="25.5" hidden="1">
      <c r="B407" s="49" t="s">
        <v>141</v>
      </c>
      <c r="C407" s="6" t="s">
        <v>409</v>
      </c>
      <c r="D407" s="94"/>
      <c r="E407" s="85">
        <v>240</v>
      </c>
      <c r="F407" s="23">
        <f>'[1]Роспись расходов'!F1339+'[1]Роспись расходов'!F863</f>
        <v>0</v>
      </c>
      <c r="G407" s="23"/>
      <c r="H407" s="23"/>
      <c r="I407" s="76"/>
      <c r="J407" s="17"/>
      <c r="K407" s="3"/>
      <c r="L407" s="7"/>
    </row>
    <row r="408" spans="2:12" s="46" customFormat="1" ht="25.5" hidden="1">
      <c r="B408" s="16" t="s">
        <v>181</v>
      </c>
      <c r="C408" s="19" t="s">
        <v>410</v>
      </c>
      <c r="D408" s="21"/>
      <c r="E408" s="84"/>
      <c r="F408" s="23">
        <f>F409</f>
        <v>13366.42662</v>
      </c>
      <c r="G408" s="23">
        <f t="shared" ref="G408:H410" si="5">G409</f>
        <v>0</v>
      </c>
      <c r="H408" s="23">
        <f t="shared" si="5"/>
        <v>0</v>
      </c>
      <c r="I408" s="76"/>
      <c r="J408" s="17"/>
      <c r="K408" s="3"/>
      <c r="L408" s="7"/>
    </row>
    <row r="409" spans="2:12" s="46" customFormat="1" hidden="1">
      <c r="B409" s="170" t="s">
        <v>116</v>
      </c>
      <c r="C409" s="75" t="s">
        <v>411</v>
      </c>
      <c r="D409" s="21"/>
      <c r="E409" s="84"/>
      <c r="F409" s="23">
        <f>F410</f>
        <v>13366.42662</v>
      </c>
      <c r="G409" s="23">
        <f t="shared" si="5"/>
        <v>0</v>
      </c>
      <c r="H409" s="23">
        <f t="shared" si="5"/>
        <v>0</v>
      </c>
      <c r="I409" s="76"/>
      <c r="J409" s="17"/>
      <c r="K409" s="3"/>
      <c r="L409" s="7"/>
    </row>
    <row r="410" spans="2:12" s="46" customFormat="1" ht="25.5" hidden="1">
      <c r="B410" s="170" t="s">
        <v>412</v>
      </c>
      <c r="C410" s="75" t="s">
        <v>413</v>
      </c>
      <c r="D410" s="21"/>
      <c r="E410" s="84"/>
      <c r="F410" s="23">
        <f>F411</f>
        <v>13366.42662</v>
      </c>
      <c r="G410" s="23">
        <f t="shared" si="5"/>
        <v>0</v>
      </c>
      <c r="H410" s="23">
        <f t="shared" si="5"/>
        <v>0</v>
      </c>
      <c r="I410" s="76"/>
      <c r="J410" s="17"/>
      <c r="K410" s="3"/>
      <c r="L410" s="7"/>
    </row>
    <row r="411" spans="2:12" ht="33" hidden="1" customHeight="1">
      <c r="B411" s="170" t="s">
        <v>414</v>
      </c>
      <c r="C411" s="90" t="s">
        <v>415</v>
      </c>
      <c r="D411" s="21"/>
      <c r="E411" s="83"/>
      <c r="F411" s="23">
        <f>F412+F413</f>
        <v>13366.42662</v>
      </c>
      <c r="G411" s="23">
        <f>G412</f>
        <v>0</v>
      </c>
      <c r="H411" s="23">
        <f>H412</f>
        <v>0</v>
      </c>
      <c r="I411" s="74"/>
      <c r="J411" s="17"/>
    </row>
    <row r="412" spans="2:12" ht="25.5" hidden="1">
      <c r="B412" s="16" t="s">
        <v>141</v>
      </c>
      <c r="C412" s="90" t="s">
        <v>415</v>
      </c>
      <c r="D412" s="21" t="s">
        <v>122</v>
      </c>
      <c r="E412" s="85">
        <v>240</v>
      </c>
      <c r="F412" s="23">
        <f>'[1]Роспись расходов'!F331</f>
        <v>13366.42662</v>
      </c>
      <c r="G412" s="23">
        <f>'[1]Роспись расходов'!G331</f>
        <v>0</v>
      </c>
      <c r="H412" s="23">
        <f>'[1]Роспись расходов'!H331</f>
        <v>0</v>
      </c>
      <c r="I412" s="74"/>
      <c r="J412" s="17"/>
    </row>
    <row r="413" spans="2:12" hidden="1">
      <c r="B413" s="171" t="s">
        <v>308</v>
      </c>
      <c r="C413" s="90" t="s">
        <v>415</v>
      </c>
      <c r="D413" s="21" t="s">
        <v>310</v>
      </c>
      <c r="E413" s="85">
        <v>540</v>
      </c>
      <c r="F413" s="23">
        <f>'[1]Роспись расходов'!F332</f>
        <v>0</v>
      </c>
      <c r="G413" s="23">
        <f>'[1]Роспись расходов'!G332</f>
        <v>0</v>
      </c>
      <c r="H413" s="23">
        <f>'[1]Роспись расходов'!H332</f>
        <v>0</v>
      </c>
      <c r="I413" s="74"/>
      <c r="J413" s="17"/>
    </row>
    <row r="414" spans="2:12" ht="38.25" hidden="1">
      <c r="B414" s="22" t="s">
        <v>416</v>
      </c>
      <c r="C414" s="19" t="s">
        <v>417</v>
      </c>
      <c r="D414" s="21"/>
      <c r="E414" s="85"/>
      <c r="F414" s="23">
        <f>F415</f>
        <v>0</v>
      </c>
      <c r="G414" s="23"/>
      <c r="H414" s="23"/>
      <c r="I414" s="74"/>
      <c r="J414" s="17"/>
    </row>
    <row r="415" spans="2:12" ht="25.5" hidden="1">
      <c r="B415" s="22" t="s">
        <v>418</v>
      </c>
      <c r="C415" s="19" t="s">
        <v>419</v>
      </c>
      <c r="D415" s="21"/>
      <c r="E415" s="85"/>
      <c r="F415" s="23">
        <f>F416</f>
        <v>0</v>
      </c>
      <c r="G415" s="23"/>
      <c r="H415" s="23"/>
      <c r="I415" s="74"/>
      <c r="J415" s="17"/>
    </row>
    <row r="416" spans="2:12" ht="31.9" hidden="1" customHeight="1">
      <c r="B416" s="172" t="s">
        <v>420</v>
      </c>
      <c r="C416" s="19" t="s">
        <v>421</v>
      </c>
      <c r="D416" s="21"/>
      <c r="E416" s="85"/>
      <c r="F416" s="23">
        <f>F417</f>
        <v>0</v>
      </c>
      <c r="G416" s="23"/>
      <c r="H416" s="23"/>
      <c r="I416" s="74"/>
      <c r="J416" s="17"/>
      <c r="K416" s="7"/>
    </row>
    <row r="417" spans="1:17" ht="25.5" hidden="1">
      <c r="B417" s="16" t="s">
        <v>408</v>
      </c>
      <c r="C417" s="19" t="s">
        <v>422</v>
      </c>
      <c r="D417" s="21"/>
      <c r="E417" s="85"/>
      <c r="F417" s="23">
        <f>F418+F419</f>
        <v>0</v>
      </c>
      <c r="G417" s="23"/>
      <c r="H417" s="23"/>
      <c r="I417" s="74"/>
      <c r="J417" s="17"/>
    </row>
    <row r="418" spans="1:17" ht="30" hidden="1" customHeight="1">
      <c r="B418" s="16" t="s">
        <v>141</v>
      </c>
      <c r="C418" s="19" t="s">
        <v>422</v>
      </c>
      <c r="D418" s="21"/>
      <c r="E418" s="85">
        <v>240</v>
      </c>
      <c r="F418" s="23">
        <f>'[1]Роспись расходов'!F859+'[1]Роспись расходов'!F1335+'[1]Роспись расходов'!F681</f>
        <v>0</v>
      </c>
      <c r="G418" s="23">
        <f>'[1]Роспись расходов'!G859+'[1]Роспись расходов'!G1335</f>
        <v>0</v>
      </c>
      <c r="H418" s="23">
        <f>'[1]Роспись расходов'!H859+'[1]Роспись расходов'!H1335</f>
        <v>0</v>
      </c>
      <c r="I418" s="74"/>
      <c r="J418" s="17"/>
    </row>
    <row r="419" spans="1:17" hidden="1">
      <c r="B419" s="40" t="s">
        <v>308</v>
      </c>
      <c r="C419" s="19" t="s">
        <v>422</v>
      </c>
      <c r="D419" s="21"/>
      <c r="E419" s="85">
        <v>540</v>
      </c>
      <c r="F419" s="23">
        <f>'[1]Роспись расходов'!F680</f>
        <v>0</v>
      </c>
      <c r="G419" s="23">
        <f>'[1]Роспись расходов'!G680</f>
        <v>0</v>
      </c>
      <c r="H419" s="23">
        <f>'[1]Роспись расходов'!H680</f>
        <v>0</v>
      </c>
      <c r="I419" s="74"/>
      <c r="J419" s="17"/>
    </row>
    <row r="420" spans="1:17" hidden="1">
      <c r="B420" s="16"/>
      <c r="C420" s="90"/>
      <c r="D420" s="21"/>
      <c r="E420" s="85"/>
      <c r="F420" s="23"/>
      <c r="G420" s="23"/>
      <c r="H420" s="23"/>
      <c r="I420" s="74"/>
      <c r="J420" s="17"/>
    </row>
    <row r="421" spans="1:17" s="46" customFormat="1" hidden="1">
      <c r="B421" s="16"/>
      <c r="C421" s="90"/>
      <c r="D421" s="21"/>
      <c r="E421" s="85"/>
      <c r="F421" s="23"/>
      <c r="G421" s="23"/>
      <c r="H421" s="23"/>
      <c r="I421" s="76"/>
      <c r="J421" s="17"/>
      <c r="K421" s="3"/>
      <c r="L421" s="7"/>
    </row>
    <row r="422" spans="1:17" ht="46.5" hidden="1" customHeight="1">
      <c r="B422" s="86" t="s">
        <v>423</v>
      </c>
      <c r="C422" s="65">
        <v>7952800000</v>
      </c>
      <c r="D422" s="65"/>
      <c r="E422" s="66"/>
      <c r="F422" s="8">
        <f>F423+F424</f>
        <v>150</v>
      </c>
      <c r="G422" s="8">
        <f>G423+G424</f>
        <v>0</v>
      </c>
      <c r="H422" s="8">
        <f>H423+H424</f>
        <v>0</v>
      </c>
      <c r="I422" s="74">
        <v>190</v>
      </c>
      <c r="J422" s="17">
        <f>F422-I422</f>
        <v>-40</v>
      </c>
    </row>
    <row r="423" spans="1:17" ht="25.5" hidden="1">
      <c r="B423" s="49" t="s">
        <v>141</v>
      </c>
      <c r="C423" s="69">
        <v>7952800000</v>
      </c>
      <c r="D423" s="39" t="s">
        <v>263</v>
      </c>
      <c r="E423" s="67">
        <v>240</v>
      </c>
      <c r="F423" s="23">
        <f>'[1]Роспись расходов'!F121</f>
        <v>150</v>
      </c>
      <c r="G423" s="23">
        <f>'[1]Роспись расходов'!G122</f>
        <v>0</v>
      </c>
      <c r="H423" s="23">
        <f>'[1]Роспись расходов'!H122</f>
        <v>0</v>
      </c>
      <c r="I423" s="74"/>
      <c r="J423" s="17"/>
    </row>
    <row r="424" spans="1:17" hidden="1">
      <c r="B424" s="16" t="s">
        <v>21</v>
      </c>
      <c r="C424" s="69">
        <v>7952800000</v>
      </c>
      <c r="D424" s="39"/>
      <c r="E424" s="67">
        <v>620</v>
      </c>
      <c r="F424" s="23">
        <f>'[1]Роспись расходов'!F1443</f>
        <v>0</v>
      </c>
      <c r="G424" s="23">
        <f>'[1]Роспись расходов'!G1443</f>
        <v>0</v>
      </c>
      <c r="H424" s="23">
        <f>'[1]Роспись расходов'!H1443</f>
        <v>0</v>
      </c>
      <c r="I424" s="74"/>
      <c r="J424" s="17"/>
    </row>
    <row r="425" spans="1:17" ht="42" hidden="1" customHeight="1">
      <c r="B425" s="63" t="s">
        <v>424</v>
      </c>
      <c r="C425" s="95">
        <v>7952900000</v>
      </c>
      <c r="D425" s="96"/>
      <c r="E425" s="97"/>
      <c r="F425" s="98">
        <v>0</v>
      </c>
      <c r="G425" s="98">
        <v>0</v>
      </c>
      <c r="H425" s="98">
        <v>0</v>
      </c>
      <c r="I425" s="74"/>
      <c r="J425" s="17"/>
    </row>
    <row r="426" spans="1:17" ht="25.5" hidden="1">
      <c r="B426" s="77" t="s">
        <v>299</v>
      </c>
      <c r="C426" s="69">
        <v>7952900100</v>
      </c>
      <c r="D426" s="39" t="s">
        <v>425</v>
      </c>
      <c r="E426" s="67"/>
      <c r="F426" s="23">
        <f>F427</f>
        <v>0</v>
      </c>
      <c r="G426" s="23">
        <f>G427</f>
        <v>0</v>
      </c>
      <c r="H426" s="23">
        <f>H427</f>
        <v>0</v>
      </c>
      <c r="I426" s="74"/>
      <c r="J426" s="17"/>
    </row>
    <row r="427" spans="1:17" hidden="1">
      <c r="B427" s="16" t="s">
        <v>21</v>
      </c>
      <c r="C427" s="69">
        <v>7952900100</v>
      </c>
      <c r="D427" s="6" t="s">
        <v>261</v>
      </c>
      <c r="E427" s="45" t="s">
        <v>22</v>
      </c>
      <c r="F427" s="23">
        <f>'[1]Роспись расходов'!F1115</f>
        <v>0</v>
      </c>
      <c r="G427" s="23">
        <f>'[1]Роспись расходов'!G1115</f>
        <v>0</v>
      </c>
      <c r="H427" s="23">
        <f>'[1]Роспись расходов'!H1115</f>
        <v>0</v>
      </c>
      <c r="I427" s="74"/>
      <c r="J427" s="17"/>
    </row>
    <row r="428" spans="1:17" hidden="1">
      <c r="B428" s="16"/>
      <c r="C428" s="69">
        <v>7952900200</v>
      </c>
      <c r="D428" s="6"/>
      <c r="E428" s="45"/>
      <c r="F428" s="23"/>
      <c r="G428" s="23"/>
      <c r="H428" s="23"/>
      <c r="I428" s="74"/>
      <c r="J428" s="17"/>
    </row>
    <row r="429" spans="1:17" hidden="1">
      <c r="B429" s="16"/>
      <c r="C429" s="69">
        <v>7952900200</v>
      </c>
      <c r="D429" s="6"/>
      <c r="E429" s="45"/>
      <c r="F429" s="23"/>
      <c r="G429" s="23"/>
      <c r="H429" s="23"/>
      <c r="I429" s="74"/>
      <c r="J429" s="17"/>
    </row>
    <row r="430" spans="1:17" ht="38.25" hidden="1">
      <c r="B430" s="49" t="s">
        <v>426</v>
      </c>
      <c r="C430" s="69" t="s">
        <v>427</v>
      </c>
      <c r="D430" s="39" t="s">
        <v>261</v>
      </c>
      <c r="E430" s="67"/>
      <c r="F430" s="23"/>
      <c r="G430" s="23"/>
      <c r="H430" s="23"/>
      <c r="I430" s="74"/>
      <c r="J430" s="17"/>
    </row>
    <row r="431" spans="1:17" s="3" customFormat="1" hidden="1">
      <c r="A431" s="2"/>
      <c r="B431" s="49" t="s">
        <v>98</v>
      </c>
      <c r="C431" s="69" t="s">
        <v>427</v>
      </c>
      <c r="D431" s="39" t="s">
        <v>261</v>
      </c>
      <c r="E431" s="67">
        <v>410</v>
      </c>
      <c r="F431" s="23">
        <f>'[1]Роспись расходов'!F837</f>
        <v>0</v>
      </c>
      <c r="G431" s="23">
        <f>'[1]Роспись расходов'!G837</f>
        <v>0</v>
      </c>
      <c r="H431" s="23">
        <f>'[1]Роспись расходов'!H837</f>
        <v>0</v>
      </c>
      <c r="I431" s="74"/>
      <c r="J431" s="17"/>
      <c r="M431" s="2"/>
      <c r="N431" s="2"/>
      <c r="O431" s="2"/>
      <c r="P431" s="2"/>
      <c r="Q431" s="2"/>
    </row>
    <row r="432" spans="1:17" s="3" customFormat="1" ht="41.45" hidden="1" customHeight="1">
      <c r="A432" s="2"/>
      <c r="B432" s="77" t="s">
        <v>428</v>
      </c>
      <c r="C432" s="69">
        <v>7952900300</v>
      </c>
      <c r="D432" s="99"/>
      <c r="E432" s="67"/>
      <c r="F432" s="23">
        <f>F433+F434</f>
        <v>0</v>
      </c>
      <c r="G432" s="23">
        <f>G433+G434</f>
        <v>0</v>
      </c>
      <c r="H432" s="23">
        <f>H433+H434</f>
        <v>0</v>
      </c>
      <c r="I432" s="74"/>
      <c r="J432" s="17"/>
      <c r="M432" s="2"/>
      <c r="N432" s="2"/>
      <c r="O432" s="2"/>
      <c r="P432" s="2"/>
      <c r="Q432" s="2"/>
    </row>
    <row r="433" spans="1:17" s="3" customFormat="1" hidden="1">
      <c r="A433" s="2"/>
      <c r="B433" s="49" t="s">
        <v>19</v>
      </c>
      <c r="C433" s="69">
        <v>7952900300</v>
      </c>
      <c r="D433" s="6" t="s">
        <v>261</v>
      </c>
      <c r="E433" s="45" t="s">
        <v>20</v>
      </c>
      <c r="F433" s="23">
        <f>'[1]Роспись расходов'!F1118+'[1]Роспись расходов'!F933</f>
        <v>0</v>
      </c>
      <c r="G433" s="23">
        <f>'[1]Роспись расходов'!G1118+'[1]Роспись расходов'!G933</f>
        <v>0</v>
      </c>
      <c r="H433" s="23">
        <f>'[1]Роспись расходов'!H1118+'[1]Роспись расходов'!H933</f>
        <v>0</v>
      </c>
      <c r="I433" s="74"/>
      <c r="J433" s="17"/>
      <c r="M433" s="2"/>
      <c r="N433" s="2"/>
      <c r="O433" s="2"/>
      <c r="P433" s="2"/>
      <c r="Q433" s="2"/>
    </row>
    <row r="434" spans="1:17" s="3" customFormat="1" hidden="1">
      <c r="A434" s="2"/>
      <c r="B434" s="49" t="s">
        <v>19</v>
      </c>
      <c r="C434" s="69">
        <v>7952900300</v>
      </c>
      <c r="D434" s="6" t="s">
        <v>425</v>
      </c>
      <c r="E434" s="45" t="s">
        <v>20</v>
      </c>
      <c r="F434" s="23"/>
      <c r="G434" s="23"/>
      <c r="H434" s="23"/>
      <c r="I434" s="74"/>
      <c r="J434" s="17"/>
      <c r="M434" s="2"/>
      <c r="N434" s="2"/>
      <c r="O434" s="2"/>
      <c r="P434" s="2"/>
      <c r="Q434" s="2"/>
    </row>
    <row r="435" spans="1:17" s="3" customFormat="1" ht="27" hidden="1" customHeight="1">
      <c r="A435" s="2"/>
      <c r="B435" s="49" t="s">
        <v>429</v>
      </c>
      <c r="C435" s="69">
        <v>7952900400</v>
      </c>
      <c r="D435" s="6"/>
      <c r="E435" s="45"/>
      <c r="F435" s="23">
        <f>F436</f>
        <v>0</v>
      </c>
      <c r="G435" s="23">
        <f>G436</f>
        <v>0</v>
      </c>
      <c r="H435" s="23">
        <f>H436</f>
        <v>0</v>
      </c>
      <c r="I435" s="74"/>
      <c r="J435" s="17"/>
      <c r="M435" s="2"/>
      <c r="N435" s="2"/>
      <c r="O435" s="2"/>
      <c r="P435" s="2"/>
      <c r="Q435" s="2"/>
    </row>
    <row r="436" spans="1:17" s="3" customFormat="1" hidden="1">
      <c r="A436" s="2"/>
      <c r="B436" s="49" t="s">
        <v>19</v>
      </c>
      <c r="C436" s="68">
        <v>7952900400</v>
      </c>
      <c r="D436" s="6"/>
      <c r="E436" s="45" t="s">
        <v>20</v>
      </c>
      <c r="F436" s="23">
        <f>'[1]Роспись расходов'!F1190</f>
        <v>0</v>
      </c>
      <c r="G436" s="23">
        <f>'[1]Роспись расходов'!G1190</f>
        <v>0</v>
      </c>
      <c r="H436" s="23">
        <f>'[1]Роспись расходов'!H1190</f>
        <v>0</v>
      </c>
      <c r="I436" s="74"/>
      <c r="J436" s="17"/>
      <c r="M436" s="2"/>
      <c r="N436" s="2"/>
      <c r="O436" s="2"/>
      <c r="P436" s="2"/>
      <c r="Q436" s="2"/>
    </row>
    <row r="437" spans="1:17" s="3" customFormat="1" hidden="1">
      <c r="A437" s="2"/>
      <c r="B437" s="38" t="s">
        <v>430</v>
      </c>
      <c r="C437" s="100">
        <v>7952900500</v>
      </c>
      <c r="D437" s="6"/>
      <c r="E437" s="45"/>
      <c r="F437" s="23">
        <f>F438</f>
        <v>0</v>
      </c>
      <c r="G437" s="23"/>
      <c r="H437" s="23"/>
      <c r="I437" s="74"/>
      <c r="J437" s="17"/>
      <c r="M437" s="2"/>
      <c r="N437" s="2"/>
      <c r="O437" s="2"/>
      <c r="P437" s="2"/>
      <c r="Q437" s="2"/>
    </row>
    <row r="438" spans="1:17" s="3" customFormat="1" hidden="1">
      <c r="A438" s="2"/>
      <c r="B438" s="16" t="s">
        <v>19</v>
      </c>
      <c r="C438" s="100">
        <v>7952900500</v>
      </c>
      <c r="D438" s="6"/>
      <c r="E438" s="45" t="s">
        <v>20</v>
      </c>
      <c r="F438" s="23">
        <f>'[1]Роспись расходов'!F1120+'[1]Роспись расходов'!F935+'[1]Роспись расходов'!F1188</f>
        <v>0</v>
      </c>
      <c r="G438" s="23"/>
      <c r="H438" s="23"/>
      <c r="I438" s="74"/>
      <c r="J438" s="17"/>
      <c r="M438" s="2"/>
      <c r="N438" s="2"/>
      <c r="O438" s="2"/>
      <c r="P438" s="2"/>
      <c r="Q438" s="2"/>
    </row>
    <row r="439" spans="1:17" s="3" customFormat="1" ht="38.25" hidden="1">
      <c r="A439" s="2"/>
      <c r="B439" s="88" t="s">
        <v>431</v>
      </c>
      <c r="C439" s="100">
        <v>7952900600</v>
      </c>
      <c r="D439" s="6"/>
      <c r="E439" s="45"/>
      <c r="F439" s="23">
        <f>F440+F441</f>
        <v>0</v>
      </c>
      <c r="G439" s="23"/>
      <c r="H439" s="23"/>
      <c r="I439" s="74"/>
      <c r="J439" s="17"/>
      <c r="M439" s="2"/>
      <c r="N439" s="2"/>
      <c r="O439" s="2"/>
      <c r="P439" s="2"/>
      <c r="Q439" s="2"/>
    </row>
    <row r="440" spans="1:17" s="3" customFormat="1" hidden="1">
      <c r="A440" s="2"/>
      <c r="B440" s="16" t="s">
        <v>19</v>
      </c>
      <c r="C440" s="100">
        <v>7952900600</v>
      </c>
      <c r="D440" s="6"/>
      <c r="E440" s="45" t="s">
        <v>20</v>
      </c>
      <c r="F440" s="23">
        <f>'[1]Роспись расходов'!F1123</f>
        <v>0</v>
      </c>
      <c r="G440" s="23"/>
      <c r="H440" s="23"/>
      <c r="I440" s="74"/>
      <c r="J440" s="17"/>
      <c r="M440" s="2"/>
      <c r="N440" s="2"/>
      <c r="O440" s="2"/>
      <c r="P440" s="2"/>
      <c r="Q440" s="2"/>
    </row>
    <row r="441" spans="1:17" s="3" customFormat="1" hidden="1">
      <c r="A441" s="2"/>
      <c r="B441" s="16" t="s">
        <v>21</v>
      </c>
      <c r="C441" s="100">
        <v>7952900600</v>
      </c>
      <c r="D441" s="6"/>
      <c r="E441" s="45" t="s">
        <v>22</v>
      </c>
      <c r="F441" s="23">
        <f>'[1]Роспись расходов'!F1123</f>
        <v>0</v>
      </c>
      <c r="G441" s="23"/>
      <c r="H441" s="23"/>
      <c r="I441" s="74"/>
      <c r="J441" s="17"/>
      <c r="M441" s="2"/>
      <c r="N441" s="2"/>
      <c r="O441" s="2"/>
      <c r="P441" s="2"/>
      <c r="Q441" s="2"/>
    </row>
    <row r="442" spans="1:17" s="3" customFormat="1" ht="31.9" hidden="1" customHeight="1">
      <c r="A442" s="2"/>
      <c r="B442" s="40" t="s">
        <v>432</v>
      </c>
      <c r="C442" s="100">
        <v>7952900700</v>
      </c>
      <c r="D442" s="6"/>
      <c r="E442" s="45"/>
      <c r="F442" s="23">
        <f>F443</f>
        <v>0</v>
      </c>
      <c r="G442" s="23"/>
      <c r="H442" s="23"/>
      <c r="I442" s="74"/>
      <c r="J442" s="17"/>
      <c r="M442" s="2"/>
      <c r="N442" s="2"/>
      <c r="O442" s="2"/>
      <c r="P442" s="2"/>
      <c r="Q442" s="2"/>
    </row>
    <row r="443" spans="1:17" s="3" customFormat="1" hidden="1">
      <c r="A443" s="2"/>
      <c r="B443" s="16" t="s">
        <v>19</v>
      </c>
      <c r="C443" s="100">
        <v>7952900700</v>
      </c>
      <c r="D443" s="6"/>
      <c r="E443" s="45" t="s">
        <v>20</v>
      </c>
      <c r="F443" s="23">
        <f>'[1]Роспись расходов'!F1125+'[1]Роспись расходов'!F936+'[1]Роспись расходов'!F850</f>
        <v>0</v>
      </c>
      <c r="G443" s="23"/>
      <c r="H443" s="23"/>
      <c r="I443" s="74"/>
      <c r="J443" s="17"/>
      <c r="M443" s="2"/>
      <c r="N443" s="2"/>
      <c r="O443" s="2"/>
      <c r="P443" s="2"/>
      <c r="Q443" s="2"/>
    </row>
    <row r="444" spans="1:17" s="3" customFormat="1" ht="28.15" hidden="1" customHeight="1">
      <c r="A444" s="2"/>
      <c r="B444" s="35" t="s">
        <v>433</v>
      </c>
      <c r="C444" s="100">
        <v>7952900800</v>
      </c>
      <c r="D444" s="6"/>
      <c r="E444" s="45"/>
      <c r="F444" s="23">
        <f>F445</f>
        <v>0</v>
      </c>
      <c r="G444" s="23"/>
      <c r="H444" s="23"/>
      <c r="I444" s="74"/>
      <c r="J444" s="17"/>
      <c r="M444" s="2"/>
      <c r="N444" s="2"/>
      <c r="O444" s="2"/>
      <c r="P444" s="2"/>
      <c r="Q444" s="2"/>
    </row>
    <row r="445" spans="1:17" s="3" customFormat="1" ht="26.25" hidden="1" customHeight="1">
      <c r="A445" s="2"/>
      <c r="B445" s="16" t="s">
        <v>19</v>
      </c>
      <c r="C445" s="100">
        <v>7952900800</v>
      </c>
      <c r="D445" s="6"/>
      <c r="E445" s="45" t="s">
        <v>20</v>
      </c>
      <c r="F445" s="23">
        <f>'[1]Роспись расходов'!F1192</f>
        <v>0</v>
      </c>
      <c r="G445" s="23"/>
      <c r="H445" s="23"/>
      <c r="I445" s="74"/>
      <c r="J445" s="17"/>
      <c r="M445" s="2"/>
      <c r="N445" s="2"/>
      <c r="O445" s="2"/>
      <c r="P445" s="2"/>
      <c r="Q445" s="2"/>
    </row>
    <row r="446" spans="1:17" s="3" customFormat="1" ht="33.6" hidden="1" customHeight="1">
      <c r="A446" s="2"/>
      <c r="B446" s="86" t="s">
        <v>434</v>
      </c>
      <c r="C446" s="65">
        <v>7953000000</v>
      </c>
      <c r="D446" s="70"/>
      <c r="E446" s="66"/>
      <c r="F446" s="8">
        <f>F447+F450+F453</f>
        <v>0</v>
      </c>
      <c r="G446" s="8">
        <f>G447+G450</f>
        <v>0</v>
      </c>
      <c r="H446" s="8">
        <f>H447+H450</f>
        <v>0</v>
      </c>
      <c r="I446" s="74"/>
      <c r="J446" s="17">
        <f>F446-I446</f>
        <v>0</v>
      </c>
      <c r="M446" s="2"/>
      <c r="N446" s="2"/>
      <c r="O446" s="2"/>
      <c r="P446" s="2"/>
      <c r="Q446" s="2"/>
    </row>
    <row r="447" spans="1:17" s="3" customFormat="1" ht="28.5" hidden="1" customHeight="1">
      <c r="A447" s="2"/>
      <c r="B447" s="49" t="s">
        <v>29</v>
      </c>
      <c r="C447" s="69">
        <v>7953000100</v>
      </c>
      <c r="D447" s="39" t="s">
        <v>425</v>
      </c>
      <c r="E447" s="67"/>
      <c r="F447" s="23">
        <f>F448</f>
        <v>0</v>
      </c>
      <c r="G447" s="23"/>
      <c r="H447" s="23"/>
      <c r="I447" s="74"/>
      <c r="J447" s="17"/>
      <c r="M447" s="2"/>
      <c r="N447" s="2"/>
      <c r="O447" s="2"/>
      <c r="P447" s="2"/>
      <c r="Q447" s="2"/>
    </row>
    <row r="448" spans="1:17" s="3" customFormat="1" hidden="1">
      <c r="A448" s="2"/>
      <c r="B448" s="49" t="s">
        <v>19</v>
      </c>
      <c r="C448" s="69">
        <v>7953000100</v>
      </c>
      <c r="D448" s="39" t="s">
        <v>425</v>
      </c>
      <c r="E448" s="67">
        <v>610</v>
      </c>
      <c r="F448" s="23"/>
      <c r="G448" s="23"/>
      <c r="H448" s="23"/>
      <c r="I448" s="74"/>
      <c r="J448" s="17"/>
      <c r="M448" s="2"/>
      <c r="N448" s="2"/>
      <c r="O448" s="2"/>
      <c r="P448" s="2"/>
      <c r="Q448" s="2"/>
    </row>
    <row r="449" spans="1:17" s="3" customFormat="1" hidden="1">
      <c r="A449" s="2"/>
      <c r="B449" s="49" t="s">
        <v>21</v>
      </c>
      <c r="C449" s="69">
        <v>7953000100</v>
      </c>
      <c r="D449" s="39" t="s">
        <v>425</v>
      </c>
      <c r="E449" s="67">
        <v>620</v>
      </c>
      <c r="F449" s="23"/>
      <c r="G449" s="23"/>
      <c r="H449" s="23"/>
      <c r="I449" s="74"/>
      <c r="J449" s="17"/>
      <c r="M449" s="2"/>
      <c r="N449" s="2"/>
      <c r="O449" s="2"/>
      <c r="P449" s="2"/>
      <c r="Q449" s="2"/>
    </row>
    <row r="450" spans="1:17" s="3" customFormat="1" ht="15" hidden="1" customHeight="1">
      <c r="A450" s="2"/>
      <c r="B450" s="77" t="s">
        <v>33</v>
      </c>
      <c r="C450" s="69">
        <v>7953000200</v>
      </c>
      <c r="D450" s="39" t="s">
        <v>425</v>
      </c>
      <c r="E450" s="67"/>
      <c r="F450" s="23">
        <f>F451</f>
        <v>0</v>
      </c>
      <c r="G450" s="23"/>
      <c r="H450" s="23"/>
      <c r="I450" s="74"/>
      <c r="J450" s="17"/>
      <c r="M450" s="2"/>
      <c r="N450" s="2"/>
      <c r="O450" s="2"/>
      <c r="P450" s="2"/>
      <c r="Q450" s="2"/>
    </row>
    <row r="451" spans="1:17" s="3" customFormat="1" ht="15" hidden="1" customHeight="1">
      <c r="A451" s="2"/>
      <c r="B451" s="49" t="s">
        <v>19</v>
      </c>
      <c r="C451" s="69">
        <v>7953000200</v>
      </c>
      <c r="D451" s="39" t="s">
        <v>425</v>
      </c>
      <c r="E451" s="67">
        <v>610</v>
      </c>
      <c r="F451" s="23"/>
      <c r="G451" s="23"/>
      <c r="H451" s="23"/>
      <c r="I451" s="74"/>
      <c r="J451" s="17"/>
      <c r="M451" s="2"/>
      <c r="N451" s="2"/>
      <c r="O451" s="2"/>
      <c r="P451" s="2"/>
      <c r="Q451" s="2"/>
    </row>
    <row r="452" spans="1:17" s="3" customFormat="1" ht="15" hidden="1" customHeight="1">
      <c r="A452" s="2"/>
      <c r="B452" s="49"/>
      <c r="C452" s="69"/>
      <c r="D452" s="39"/>
      <c r="E452" s="67"/>
      <c r="F452" s="23"/>
      <c r="G452" s="23"/>
      <c r="H452" s="23"/>
      <c r="I452" s="74"/>
      <c r="J452" s="17"/>
      <c r="M452" s="2"/>
      <c r="N452" s="2"/>
      <c r="O452" s="2"/>
      <c r="P452" s="2"/>
      <c r="Q452" s="2"/>
    </row>
    <row r="453" spans="1:17" s="3" customFormat="1" ht="30" hidden="1" customHeight="1">
      <c r="A453" s="2"/>
      <c r="B453" s="88" t="s">
        <v>435</v>
      </c>
      <c r="C453" s="69">
        <v>90000000000</v>
      </c>
      <c r="D453" s="39"/>
      <c r="E453" s="67"/>
      <c r="F453" s="23">
        <f>F454</f>
        <v>0</v>
      </c>
      <c r="G453" s="23"/>
      <c r="H453" s="23"/>
      <c r="I453" s="74"/>
      <c r="J453" s="17"/>
      <c r="M453" s="2"/>
      <c r="N453" s="2"/>
      <c r="O453" s="2"/>
      <c r="P453" s="2"/>
      <c r="Q453" s="2"/>
    </row>
    <row r="454" spans="1:17" s="3" customFormat="1" ht="17.45" hidden="1" customHeight="1">
      <c r="A454" s="2"/>
      <c r="B454" s="40" t="s">
        <v>116</v>
      </c>
      <c r="C454" s="132" t="s">
        <v>117</v>
      </c>
      <c r="D454" s="39"/>
      <c r="E454" s="67"/>
      <c r="F454" s="23">
        <f>F455</f>
        <v>0</v>
      </c>
      <c r="G454" s="23"/>
      <c r="H454" s="23"/>
      <c r="I454" s="74"/>
      <c r="J454" s="17"/>
      <c r="M454" s="2"/>
      <c r="N454" s="2"/>
      <c r="O454" s="2"/>
      <c r="P454" s="2"/>
      <c r="Q454" s="2"/>
    </row>
    <row r="455" spans="1:17" s="3" customFormat="1" ht="15.6" hidden="1" customHeight="1">
      <c r="A455" s="2"/>
      <c r="B455" s="40" t="s">
        <v>127</v>
      </c>
      <c r="C455" s="132" t="s">
        <v>128</v>
      </c>
      <c r="D455" s="39"/>
      <c r="E455" s="67"/>
      <c r="F455" s="23">
        <f>F456</f>
        <v>0</v>
      </c>
      <c r="G455" s="23"/>
      <c r="H455" s="23"/>
      <c r="I455" s="74"/>
      <c r="J455" s="17"/>
      <c r="M455" s="2"/>
      <c r="N455" s="2"/>
      <c r="O455" s="2"/>
      <c r="P455" s="2"/>
      <c r="Q455" s="2"/>
    </row>
    <row r="456" spans="1:17" s="3" customFormat="1" ht="42.6" hidden="1" customHeight="1">
      <c r="A456" s="2"/>
      <c r="B456" s="40" t="s">
        <v>123</v>
      </c>
      <c r="C456" s="132" t="s">
        <v>124</v>
      </c>
      <c r="D456" s="39"/>
      <c r="E456" s="67"/>
      <c r="F456" s="23">
        <f>F457</f>
        <v>0</v>
      </c>
      <c r="G456" s="23"/>
      <c r="H456" s="23"/>
      <c r="I456" s="74"/>
      <c r="J456" s="17"/>
      <c r="M456" s="2"/>
      <c r="N456" s="2"/>
      <c r="O456" s="2"/>
      <c r="P456" s="2"/>
      <c r="Q456" s="2"/>
    </row>
    <row r="457" spans="1:17" s="3" customFormat="1" ht="15" hidden="1" customHeight="1">
      <c r="A457" s="2"/>
      <c r="B457" s="16" t="s">
        <v>19</v>
      </c>
      <c r="C457" s="132" t="s">
        <v>124</v>
      </c>
      <c r="D457" s="39"/>
      <c r="E457" s="67">
        <v>610</v>
      </c>
      <c r="F457" s="23"/>
      <c r="G457" s="23">
        <f>'[1]Роспись расходов'!G1168</f>
        <v>0</v>
      </c>
      <c r="H457" s="23">
        <f>'[1]Роспись расходов'!H1168</f>
        <v>411</v>
      </c>
      <c r="I457" s="74"/>
      <c r="J457" s="17"/>
      <c r="M457" s="2"/>
      <c r="N457" s="2"/>
      <c r="O457" s="2"/>
      <c r="P457" s="2"/>
      <c r="Q457" s="2"/>
    </row>
    <row r="458" spans="1:17" s="3" customFormat="1" ht="52.9" customHeight="1">
      <c r="A458" s="2"/>
      <c r="B458" s="86" t="s">
        <v>436</v>
      </c>
      <c r="C458" s="65">
        <v>7953100000</v>
      </c>
      <c r="D458" s="39" t="s">
        <v>263</v>
      </c>
      <c r="E458" s="67"/>
      <c r="F458" s="8">
        <f>F459+F464+F472+F467</f>
        <v>974.97</v>
      </c>
      <c r="G458" s="8">
        <f>G459+G464+G472+G467</f>
        <v>200</v>
      </c>
      <c r="H458" s="8">
        <f>H459+H464+H472+H467</f>
        <v>200</v>
      </c>
      <c r="I458" s="74">
        <v>974.97</v>
      </c>
      <c r="J458" s="17">
        <f>F458-I458</f>
        <v>0</v>
      </c>
      <c r="M458" s="2"/>
      <c r="N458" s="2"/>
      <c r="O458" s="2"/>
      <c r="P458" s="2"/>
      <c r="Q458" s="2"/>
    </row>
    <row r="459" spans="1:17" s="3" customFormat="1" ht="43.5" hidden="1" customHeight="1">
      <c r="A459" s="2"/>
      <c r="B459" s="88" t="s">
        <v>437</v>
      </c>
      <c r="C459" s="69">
        <v>7953100100</v>
      </c>
      <c r="D459" s="39"/>
      <c r="E459" s="67"/>
      <c r="F459" s="23">
        <f>F460+F461+F462+F463</f>
        <v>654.17000000000007</v>
      </c>
      <c r="G459" s="8"/>
      <c r="H459" s="8"/>
      <c r="I459" s="74"/>
      <c r="J459" s="17"/>
      <c r="M459" s="2"/>
      <c r="N459" s="2"/>
      <c r="O459" s="2"/>
      <c r="P459" s="2"/>
      <c r="Q459" s="2"/>
    </row>
    <row r="460" spans="1:17" s="3" customFormat="1" ht="35.450000000000003" hidden="1" customHeight="1">
      <c r="A460" s="2"/>
      <c r="B460" s="49" t="s">
        <v>141</v>
      </c>
      <c r="C460" s="69">
        <v>7953100100</v>
      </c>
      <c r="D460" s="6" t="s">
        <v>25</v>
      </c>
      <c r="E460" s="45" t="s">
        <v>122</v>
      </c>
      <c r="F460" s="23">
        <f>'[1]Роспись расходов'!F478</f>
        <v>198.77</v>
      </c>
      <c r="G460" s="8"/>
      <c r="H460" s="8"/>
      <c r="I460" s="74"/>
      <c r="J460" s="17"/>
      <c r="M460" s="2"/>
      <c r="N460" s="2"/>
      <c r="O460" s="2"/>
      <c r="P460" s="2"/>
      <c r="Q460" s="2"/>
    </row>
    <row r="461" spans="1:17" s="3" customFormat="1" ht="24.6" hidden="1" customHeight="1">
      <c r="A461" s="2"/>
      <c r="B461" s="49" t="s">
        <v>438</v>
      </c>
      <c r="C461" s="69">
        <v>7953100100</v>
      </c>
      <c r="D461" s="6" t="s">
        <v>25</v>
      </c>
      <c r="E461" s="45" t="s">
        <v>439</v>
      </c>
      <c r="F461" s="23">
        <f>'[1]Роспись расходов'!F479</f>
        <v>197.79999999999998</v>
      </c>
      <c r="G461" s="8"/>
      <c r="H461" s="8"/>
      <c r="I461" s="74"/>
      <c r="J461" s="17"/>
      <c r="M461" s="2"/>
      <c r="N461" s="2"/>
      <c r="O461" s="2"/>
      <c r="P461" s="2"/>
      <c r="Q461" s="2"/>
    </row>
    <row r="462" spans="1:17" s="3" customFormat="1" ht="29.45" hidden="1" customHeight="1">
      <c r="A462" s="2"/>
      <c r="B462" s="49" t="s">
        <v>154</v>
      </c>
      <c r="C462" s="69">
        <v>7953100100</v>
      </c>
      <c r="D462" s="6" t="s">
        <v>25</v>
      </c>
      <c r="E462" s="45" t="s">
        <v>155</v>
      </c>
      <c r="F462" s="23">
        <f>'[1]Роспись расходов'!F480</f>
        <v>257.60000000000002</v>
      </c>
      <c r="G462" s="8"/>
      <c r="H462" s="8"/>
      <c r="I462" s="74"/>
      <c r="J462" s="17"/>
      <c r="M462" s="2"/>
      <c r="N462" s="2"/>
      <c r="O462" s="2"/>
      <c r="P462" s="2"/>
      <c r="Q462" s="2"/>
    </row>
    <row r="463" spans="1:17" s="3" customFormat="1" hidden="1">
      <c r="A463" s="2"/>
      <c r="B463" s="16" t="s">
        <v>440</v>
      </c>
      <c r="C463" s="69">
        <v>7953100100</v>
      </c>
      <c r="D463" s="39"/>
      <c r="E463" s="67">
        <v>360</v>
      </c>
      <c r="F463" s="23">
        <f>'[1]Роспись расходов'!F481</f>
        <v>0</v>
      </c>
      <c r="G463" s="8"/>
      <c r="H463" s="8"/>
      <c r="I463" s="74"/>
      <c r="J463" s="17"/>
      <c r="M463" s="2"/>
      <c r="N463" s="2"/>
      <c r="O463" s="2"/>
      <c r="P463" s="2"/>
      <c r="Q463" s="2"/>
    </row>
    <row r="464" spans="1:17" s="3" customFormat="1" ht="25.5" hidden="1">
      <c r="A464" s="2"/>
      <c r="B464" s="88" t="s">
        <v>441</v>
      </c>
      <c r="C464" s="69">
        <v>7953100200</v>
      </c>
      <c r="D464" s="39"/>
      <c r="E464" s="67"/>
      <c r="F464" s="23">
        <f>F465+F466</f>
        <v>120.8</v>
      </c>
      <c r="G464" s="8"/>
      <c r="H464" s="8"/>
      <c r="I464" s="74"/>
      <c r="J464" s="17"/>
      <c r="M464" s="2"/>
      <c r="N464" s="2"/>
      <c r="O464" s="2"/>
      <c r="P464" s="2"/>
      <c r="Q464" s="2"/>
    </row>
    <row r="465" spans="1:17" s="3" customFormat="1" ht="25.5" hidden="1">
      <c r="A465" s="2"/>
      <c r="B465" s="87" t="s">
        <v>141</v>
      </c>
      <c r="C465" s="69">
        <v>7953100200</v>
      </c>
      <c r="D465" s="39" t="s">
        <v>263</v>
      </c>
      <c r="E465" s="67">
        <v>240</v>
      </c>
      <c r="F465" s="23">
        <f>'[1]Роспись расходов'!F125</f>
        <v>120.8</v>
      </c>
      <c r="G465" s="23">
        <f>'[1]Роспись расходов'!G125</f>
        <v>0</v>
      </c>
      <c r="H465" s="23">
        <f>'[1]Роспись расходов'!H125</f>
        <v>0</v>
      </c>
      <c r="I465" s="74"/>
      <c r="J465" s="17"/>
      <c r="M465" s="2"/>
      <c r="N465" s="2"/>
      <c r="O465" s="2"/>
      <c r="P465" s="2"/>
      <c r="Q465" s="2"/>
    </row>
    <row r="466" spans="1:17" s="3" customFormat="1" hidden="1">
      <c r="A466" s="2"/>
      <c r="B466" s="87" t="s">
        <v>60</v>
      </c>
      <c r="C466" s="69">
        <v>7953100200</v>
      </c>
      <c r="D466" s="39"/>
      <c r="E466" s="67">
        <v>350</v>
      </c>
      <c r="F466" s="23">
        <f>'[1]Роспись расходов'!F126</f>
        <v>0</v>
      </c>
      <c r="G466" s="23"/>
      <c r="H466" s="23"/>
      <c r="I466" s="74"/>
      <c r="J466" s="17"/>
      <c r="M466" s="2"/>
      <c r="N466" s="2"/>
      <c r="O466" s="2"/>
      <c r="P466" s="2"/>
      <c r="Q466" s="2"/>
    </row>
    <row r="467" spans="1:17" s="3" customFormat="1" ht="153">
      <c r="A467" s="2"/>
      <c r="B467" s="173" t="s">
        <v>442</v>
      </c>
      <c r="C467" s="19" t="s">
        <v>443</v>
      </c>
      <c r="D467" s="39"/>
      <c r="E467" s="67"/>
      <c r="F467" s="73">
        <f>F468</f>
        <v>100</v>
      </c>
      <c r="G467" s="73">
        <f>G468</f>
        <v>100</v>
      </c>
      <c r="H467" s="73">
        <f>H468</f>
        <v>100</v>
      </c>
      <c r="I467" s="74"/>
      <c r="J467" s="17"/>
      <c r="M467" s="2"/>
      <c r="N467" s="2"/>
      <c r="O467" s="2"/>
      <c r="P467" s="2"/>
      <c r="Q467" s="2"/>
    </row>
    <row r="468" spans="1:17" s="3" customFormat="1" ht="25.5">
      <c r="A468" s="2"/>
      <c r="B468" s="16" t="s">
        <v>154</v>
      </c>
      <c r="C468" s="19" t="s">
        <v>443</v>
      </c>
      <c r="D468" s="39"/>
      <c r="E468" s="67">
        <v>320</v>
      </c>
      <c r="F468" s="23">
        <f>'[1]Роспись расходов'!F420</f>
        <v>100</v>
      </c>
      <c r="G468" s="23">
        <f>'[1]Роспись расходов'!G420</f>
        <v>100</v>
      </c>
      <c r="H468" s="23">
        <f>'[1]Роспись расходов'!H420</f>
        <v>100</v>
      </c>
      <c r="I468" s="74"/>
      <c r="J468" s="17"/>
      <c r="M468" s="2"/>
      <c r="N468" s="2"/>
      <c r="O468" s="2"/>
      <c r="P468" s="2"/>
      <c r="Q468" s="2"/>
    </row>
    <row r="469" spans="1:17" s="3" customFormat="1" ht="25.5" hidden="1">
      <c r="A469" s="2"/>
      <c r="B469" s="38" t="s">
        <v>444</v>
      </c>
      <c r="C469" s="101" t="s">
        <v>445</v>
      </c>
      <c r="D469" s="39"/>
      <c r="E469" s="67"/>
      <c r="F469" s="23">
        <f>F470</f>
        <v>100</v>
      </c>
      <c r="G469" s="23"/>
      <c r="H469" s="23"/>
      <c r="I469" s="74"/>
      <c r="J469" s="17"/>
      <c r="M469" s="2"/>
      <c r="N469" s="2"/>
      <c r="O469" s="2"/>
      <c r="P469" s="2"/>
      <c r="Q469" s="2"/>
    </row>
    <row r="470" spans="1:17" s="3" customFormat="1" ht="25.5" hidden="1">
      <c r="A470" s="2"/>
      <c r="B470" s="38" t="s">
        <v>446</v>
      </c>
      <c r="C470" s="102" t="s">
        <v>447</v>
      </c>
      <c r="D470" s="39"/>
      <c r="E470" s="67"/>
      <c r="F470" s="23">
        <f>F471</f>
        <v>100</v>
      </c>
      <c r="G470" s="23"/>
      <c r="H470" s="23"/>
      <c r="I470" s="74"/>
      <c r="J470" s="17"/>
      <c r="M470" s="2"/>
      <c r="N470" s="2"/>
      <c r="O470" s="2"/>
      <c r="P470" s="2"/>
      <c r="Q470" s="2"/>
    </row>
    <row r="471" spans="1:17" s="3" customFormat="1" ht="38.25" hidden="1">
      <c r="A471" s="2"/>
      <c r="B471" s="147" t="s">
        <v>448</v>
      </c>
      <c r="C471" s="102" t="s">
        <v>449</v>
      </c>
      <c r="D471" s="39"/>
      <c r="E471" s="67"/>
      <c r="F471" s="23">
        <f>F472</f>
        <v>100</v>
      </c>
      <c r="G471" s="23"/>
      <c r="H471" s="23"/>
      <c r="I471" s="74"/>
      <c r="J471" s="17"/>
      <c r="M471" s="2"/>
      <c r="N471" s="2"/>
      <c r="O471" s="2"/>
      <c r="P471" s="2"/>
      <c r="Q471" s="2"/>
    </row>
    <row r="472" spans="1:17" s="3" customFormat="1" ht="166.5" customHeight="1">
      <c r="A472" s="2"/>
      <c r="B472" s="165" t="s">
        <v>442</v>
      </c>
      <c r="C472" s="6" t="s">
        <v>450</v>
      </c>
      <c r="D472" s="6"/>
      <c r="E472" s="45"/>
      <c r="F472" s="23">
        <f>F473</f>
        <v>100</v>
      </c>
      <c r="G472" s="23">
        <f>G473</f>
        <v>100</v>
      </c>
      <c r="H472" s="23">
        <f>H473</f>
        <v>100</v>
      </c>
      <c r="I472" s="74"/>
      <c r="J472" s="17"/>
      <c r="M472" s="2"/>
      <c r="N472" s="2"/>
      <c r="O472" s="2"/>
      <c r="P472" s="2"/>
      <c r="Q472" s="2"/>
    </row>
    <row r="473" spans="1:17" s="3" customFormat="1" ht="35.25" customHeight="1">
      <c r="A473" s="2"/>
      <c r="B473" s="49" t="s">
        <v>154</v>
      </c>
      <c r="C473" s="6" t="s">
        <v>450</v>
      </c>
      <c r="D473" s="6"/>
      <c r="E473" s="45" t="s">
        <v>155</v>
      </c>
      <c r="F473" s="23">
        <f>'[1]Роспись расходов'!F402</f>
        <v>100</v>
      </c>
      <c r="G473" s="23">
        <f>'[1]Роспись расходов'!G402</f>
        <v>100</v>
      </c>
      <c r="H473" s="23">
        <f>'[1]Роспись расходов'!H402</f>
        <v>100</v>
      </c>
      <c r="I473" s="74"/>
      <c r="J473" s="17"/>
      <c r="M473" s="2"/>
      <c r="N473" s="2"/>
      <c r="O473" s="2"/>
      <c r="P473" s="2"/>
      <c r="Q473" s="2"/>
    </row>
    <row r="474" spans="1:17" s="3" customFormat="1" ht="42.6" hidden="1" customHeight="1">
      <c r="A474" s="2"/>
      <c r="B474" s="86" t="s">
        <v>451</v>
      </c>
      <c r="C474" s="65">
        <v>7953200000</v>
      </c>
      <c r="D474" s="39"/>
      <c r="E474" s="67"/>
      <c r="F474" s="8">
        <f>F475</f>
        <v>45</v>
      </c>
      <c r="G474" s="8">
        <f>G475</f>
        <v>0</v>
      </c>
      <c r="H474" s="8">
        <f>H475</f>
        <v>0</v>
      </c>
      <c r="I474" s="74">
        <v>45</v>
      </c>
      <c r="J474" s="17">
        <f>F474-I474</f>
        <v>0</v>
      </c>
      <c r="M474" s="2"/>
      <c r="N474" s="2"/>
      <c r="O474" s="2"/>
      <c r="P474" s="2"/>
      <c r="Q474" s="2"/>
    </row>
    <row r="475" spans="1:17" s="3" customFormat="1" ht="32.450000000000003" hidden="1" customHeight="1">
      <c r="A475" s="2"/>
      <c r="B475" s="49" t="s">
        <v>141</v>
      </c>
      <c r="C475" s="69">
        <v>7953200000</v>
      </c>
      <c r="D475" s="39" t="s">
        <v>263</v>
      </c>
      <c r="E475" s="67">
        <v>240</v>
      </c>
      <c r="F475" s="23">
        <f>'[1]Роспись расходов'!F128</f>
        <v>45</v>
      </c>
      <c r="G475" s="23">
        <f>'[1]Роспись расходов'!G128</f>
        <v>0</v>
      </c>
      <c r="H475" s="23">
        <f>'[1]Роспись расходов'!H128</f>
        <v>0</v>
      </c>
      <c r="I475" s="74"/>
      <c r="J475" s="17"/>
      <c r="M475" s="2"/>
      <c r="N475" s="2"/>
      <c r="O475" s="2"/>
      <c r="P475" s="2"/>
      <c r="Q475" s="2"/>
    </row>
    <row r="476" spans="1:17" s="3" customFormat="1" ht="38.25" hidden="1">
      <c r="A476" s="2"/>
      <c r="B476" s="86" t="s">
        <v>452</v>
      </c>
      <c r="C476" s="65">
        <v>7953300000</v>
      </c>
      <c r="D476" s="39"/>
      <c r="E476" s="67"/>
      <c r="F476" s="8">
        <f>F478+F483</f>
        <v>0</v>
      </c>
      <c r="G476" s="8">
        <f>G478</f>
        <v>0</v>
      </c>
      <c r="H476" s="8">
        <f>H478</f>
        <v>0</v>
      </c>
      <c r="I476" s="74"/>
      <c r="J476" s="17">
        <f>F476-I476</f>
        <v>0</v>
      </c>
      <c r="M476" s="2"/>
      <c r="N476" s="2"/>
      <c r="O476" s="2"/>
      <c r="P476" s="2"/>
      <c r="Q476" s="2"/>
    </row>
    <row r="477" spans="1:17" s="3" customFormat="1" ht="31.9" hidden="1" customHeight="1">
      <c r="A477" s="2"/>
      <c r="B477" s="49" t="s">
        <v>453</v>
      </c>
      <c r="C477" s="69">
        <v>7953300100</v>
      </c>
      <c r="D477" s="39"/>
      <c r="E477" s="67"/>
      <c r="F477" s="23">
        <f>F478</f>
        <v>0</v>
      </c>
      <c r="G477" s="23">
        <f>G478</f>
        <v>0</v>
      </c>
      <c r="H477" s="23">
        <f>H478</f>
        <v>0</v>
      </c>
      <c r="I477" s="74"/>
      <c r="J477" s="17"/>
      <c r="M477" s="2"/>
      <c r="N477" s="2"/>
      <c r="O477" s="2"/>
      <c r="P477" s="2"/>
      <c r="Q477" s="2"/>
    </row>
    <row r="478" spans="1:17" s="3" customFormat="1" hidden="1">
      <c r="A478" s="2"/>
      <c r="B478" s="49" t="s">
        <v>21</v>
      </c>
      <c r="C478" s="69">
        <v>7953300100</v>
      </c>
      <c r="D478" s="39" t="s">
        <v>263</v>
      </c>
      <c r="E478" s="67">
        <v>620</v>
      </c>
      <c r="F478" s="23">
        <f>'[1]Роспись расходов'!F1195</f>
        <v>0</v>
      </c>
      <c r="G478" s="23"/>
      <c r="H478" s="23"/>
      <c r="I478" s="74"/>
      <c r="J478" s="17"/>
      <c r="K478" s="7"/>
      <c r="M478" s="2"/>
      <c r="N478" s="2"/>
      <c r="O478" s="2"/>
      <c r="P478" s="2"/>
      <c r="Q478" s="2"/>
    </row>
    <row r="479" spans="1:17" ht="25.5" hidden="1">
      <c r="B479" s="88" t="s">
        <v>435</v>
      </c>
      <c r="C479" s="69">
        <v>9000000000</v>
      </c>
      <c r="D479" s="39"/>
      <c r="E479" s="67"/>
      <c r="F479" s="23">
        <f>F480</f>
        <v>0</v>
      </c>
      <c r="G479" s="23"/>
      <c r="H479" s="23"/>
      <c r="I479" s="74"/>
      <c r="J479" s="17"/>
    </row>
    <row r="480" spans="1:17" hidden="1">
      <c r="B480" s="40" t="s">
        <v>116</v>
      </c>
      <c r="C480" s="132" t="s">
        <v>117</v>
      </c>
      <c r="D480" s="39"/>
      <c r="E480" s="67"/>
      <c r="F480" s="23">
        <f>F481</f>
        <v>0</v>
      </c>
      <c r="G480" s="23"/>
      <c r="H480" s="23"/>
      <c r="I480" s="74"/>
      <c r="J480" s="17"/>
    </row>
    <row r="481" spans="1:17" hidden="1">
      <c r="B481" s="40" t="s">
        <v>127</v>
      </c>
      <c r="C481" s="132" t="s">
        <v>128</v>
      </c>
      <c r="D481" s="39"/>
      <c r="E481" s="67"/>
      <c r="F481" s="23">
        <f>F482</f>
        <v>0</v>
      </c>
      <c r="G481" s="23"/>
      <c r="H481" s="23"/>
      <c r="I481" s="74"/>
      <c r="J481" s="17"/>
    </row>
    <row r="482" spans="1:17" ht="38.25" hidden="1">
      <c r="B482" s="40" t="s">
        <v>123</v>
      </c>
      <c r="C482" s="132" t="s">
        <v>124</v>
      </c>
      <c r="D482" s="39"/>
      <c r="E482" s="67"/>
      <c r="F482" s="23">
        <f>F483</f>
        <v>0</v>
      </c>
      <c r="G482" s="23"/>
      <c r="H482" s="23"/>
      <c r="I482" s="74"/>
      <c r="J482" s="17"/>
    </row>
    <row r="483" spans="1:17" s="46" customFormat="1" hidden="1">
      <c r="B483" s="16" t="s">
        <v>19</v>
      </c>
      <c r="C483" s="132" t="s">
        <v>124</v>
      </c>
      <c r="D483" s="39"/>
      <c r="E483" s="67">
        <v>610</v>
      </c>
      <c r="F483" s="23"/>
      <c r="G483" s="23"/>
      <c r="H483" s="23"/>
      <c r="I483" s="76"/>
      <c r="J483" s="17"/>
      <c r="K483" s="3"/>
      <c r="L483" s="7"/>
    </row>
    <row r="484" spans="1:17" ht="52.15" hidden="1" customHeight="1">
      <c r="B484" s="174" t="s">
        <v>454</v>
      </c>
      <c r="C484" s="103">
        <v>7953400000</v>
      </c>
      <c r="D484" s="44"/>
      <c r="E484" s="66"/>
      <c r="F484" s="8">
        <f>F485</f>
        <v>2</v>
      </c>
      <c r="G484" s="8">
        <f>G485</f>
        <v>0</v>
      </c>
      <c r="H484" s="8">
        <f>H485</f>
        <v>0</v>
      </c>
      <c r="I484" s="74">
        <v>2</v>
      </c>
      <c r="J484" s="17">
        <f>F484-I484</f>
        <v>0</v>
      </c>
    </row>
    <row r="485" spans="1:17" ht="25.5" hidden="1">
      <c r="B485" s="16" t="s">
        <v>141</v>
      </c>
      <c r="C485" s="100">
        <v>7953400000</v>
      </c>
      <c r="D485" s="19" t="s">
        <v>122</v>
      </c>
      <c r="E485" s="67">
        <v>240</v>
      </c>
      <c r="F485" s="23">
        <f>'[1]Роспись расходов'!F130</f>
        <v>2</v>
      </c>
      <c r="G485" s="175">
        <v>0</v>
      </c>
      <c r="H485" s="175">
        <v>0</v>
      </c>
      <c r="I485" s="74"/>
      <c r="J485" s="17"/>
    </row>
    <row r="486" spans="1:17" ht="27.6" hidden="1" customHeight="1">
      <c r="B486" s="116" t="s">
        <v>455</v>
      </c>
      <c r="C486" s="64">
        <v>7953500000</v>
      </c>
      <c r="D486" s="176"/>
      <c r="E486" s="66"/>
      <c r="F486" s="8">
        <f>F492+F487+F493</f>
        <v>213</v>
      </c>
      <c r="G486" s="8">
        <f>G492+G487</f>
        <v>0</v>
      </c>
      <c r="H486" s="8">
        <f>H492+H487</f>
        <v>0</v>
      </c>
      <c r="I486" s="74">
        <v>213</v>
      </c>
      <c r="J486" s="17">
        <f>F486-I486</f>
        <v>0</v>
      </c>
    </row>
    <row r="487" spans="1:17" ht="21.6" hidden="1" customHeight="1">
      <c r="B487" s="16" t="s">
        <v>255</v>
      </c>
      <c r="C487" s="19" t="s">
        <v>456</v>
      </c>
      <c r="D487" s="176"/>
      <c r="E487" s="66"/>
      <c r="F487" s="23">
        <f>F488+F489</f>
        <v>0</v>
      </c>
      <c r="G487" s="23">
        <f>G488+G489</f>
        <v>0</v>
      </c>
      <c r="H487" s="23">
        <f>H488+H489</f>
        <v>0</v>
      </c>
      <c r="I487" s="74"/>
      <c r="J487" s="17"/>
    </row>
    <row r="488" spans="1:17" ht="21.6" hidden="1" customHeight="1">
      <c r="B488" s="16" t="s">
        <v>19</v>
      </c>
      <c r="C488" s="19" t="s">
        <v>456</v>
      </c>
      <c r="D488" s="176"/>
      <c r="E488" s="67">
        <v>610</v>
      </c>
      <c r="F488" s="23"/>
      <c r="G488" s="23"/>
      <c r="H488" s="23"/>
      <c r="I488" s="74"/>
      <c r="J488" s="17"/>
    </row>
    <row r="489" spans="1:17" ht="21.6" hidden="1" customHeight="1">
      <c r="B489" s="16" t="s">
        <v>21</v>
      </c>
      <c r="C489" s="19" t="s">
        <v>456</v>
      </c>
      <c r="D489" s="176"/>
      <c r="E489" s="67">
        <v>620</v>
      </c>
      <c r="F489" s="23"/>
      <c r="G489" s="23"/>
      <c r="H489" s="23"/>
      <c r="I489" s="74"/>
      <c r="J489" s="17"/>
    </row>
    <row r="490" spans="1:17" ht="55.9" hidden="1" customHeight="1">
      <c r="B490" s="88" t="s">
        <v>457</v>
      </c>
      <c r="C490" s="68">
        <v>7953500200</v>
      </c>
      <c r="D490" s="176"/>
      <c r="E490" s="66"/>
      <c r="F490" s="23">
        <f>F491+F493</f>
        <v>213</v>
      </c>
      <c r="G490" s="8"/>
      <c r="H490" s="8"/>
      <c r="I490" s="74"/>
      <c r="J490" s="17"/>
    </row>
    <row r="491" spans="1:17" ht="15.75" hidden="1" customHeight="1">
      <c r="B491" s="88" t="s">
        <v>458</v>
      </c>
      <c r="C491" s="68">
        <v>7953500210</v>
      </c>
      <c r="D491" s="176"/>
      <c r="E491" s="66"/>
      <c r="F491" s="23">
        <f>F492</f>
        <v>93.600000000000009</v>
      </c>
      <c r="G491" s="8"/>
      <c r="H491" s="8"/>
      <c r="I491" s="74"/>
      <c r="J491" s="17"/>
    </row>
    <row r="492" spans="1:17" ht="25.5" hidden="1">
      <c r="B492" s="16" t="s">
        <v>141</v>
      </c>
      <c r="C492" s="68">
        <v>7953500210</v>
      </c>
      <c r="D492" s="99"/>
      <c r="E492" s="67">
        <v>240</v>
      </c>
      <c r="F492" s="23">
        <f>'[1]Роспись расходов'!F152</f>
        <v>93.600000000000009</v>
      </c>
      <c r="G492" s="134">
        <v>0</v>
      </c>
      <c r="H492" s="134">
        <v>0</v>
      </c>
      <c r="I492" s="74"/>
      <c r="J492" s="17"/>
    </row>
    <row r="493" spans="1:17" ht="25.5" hidden="1">
      <c r="B493" s="88" t="s">
        <v>459</v>
      </c>
      <c r="C493" s="68">
        <v>7953500220</v>
      </c>
      <c r="D493" s="99"/>
      <c r="E493" s="67"/>
      <c r="F493" s="23">
        <f>F494</f>
        <v>119.39999999999999</v>
      </c>
      <c r="G493" s="134"/>
      <c r="H493" s="134"/>
      <c r="I493" s="74"/>
      <c r="J493" s="17"/>
    </row>
    <row r="494" spans="1:17" ht="25.5" hidden="1">
      <c r="B494" s="16" t="s">
        <v>141</v>
      </c>
      <c r="C494" s="68">
        <v>7953500220</v>
      </c>
      <c r="D494" s="99"/>
      <c r="E494" s="67">
        <v>240</v>
      </c>
      <c r="F494" s="23">
        <f>'[1]Роспись расходов'!F154+'[1]Роспись расходов'!F1311</f>
        <v>119.39999999999999</v>
      </c>
      <c r="G494" s="134"/>
      <c r="H494" s="134"/>
      <c r="I494" s="74"/>
      <c r="J494" s="17"/>
    </row>
    <row r="495" spans="1:17" s="3" customFormat="1" ht="31.9" hidden="1" customHeight="1">
      <c r="A495" s="2"/>
      <c r="B495" s="174" t="s">
        <v>460</v>
      </c>
      <c r="C495" s="65">
        <v>7953600000</v>
      </c>
      <c r="D495" s="99"/>
      <c r="E495" s="66"/>
      <c r="F495" s="8">
        <f>F496</f>
        <v>136.5</v>
      </c>
      <c r="G495" s="177"/>
      <c r="H495" s="177"/>
      <c r="I495" s="74">
        <v>148</v>
      </c>
      <c r="J495" s="17">
        <f>F495-I495</f>
        <v>-11.5</v>
      </c>
      <c r="M495" s="2"/>
      <c r="N495" s="2"/>
      <c r="O495" s="2"/>
      <c r="P495" s="2"/>
      <c r="Q495" s="2"/>
    </row>
    <row r="496" spans="1:17" s="3" customFormat="1" ht="25.5" hidden="1">
      <c r="A496" s="2"/>
      <c r="B496" s="16" t="s">
        <v>141</v>
      </c>
      <c r="C496" s="69">
        <v>7953600000</v>
      </c>
      <c r="D496" s="99"/>
      <c r="E496" s="67">
        <v>240</v>
      </c>
      <c r="F496" s="23">
        <f>'[1]Роспись расходов'!F132</f>
        <v>136.5</v>
      </c>
      <c r="G496" s="134"/>
      <c r="H496" s="134"/>
      <c r="I496" s="74"/>
      <c r="J496" s="17"/>
      <c r="M496" s="2"/>
      <c r="N496" s="2"/>
      <c r="O496" s="2"/>
      <c r="P496" s="2"/>
      <c r="Q496" s="2"/>
    </row>
  </sheetData>
  <mergeCells count="5">
    <mergeCell ref="B2:H2"/>
    <mergeCell ref="B3:H3"/>
    <mergeCell ref="B4:H4"/>
    <mergeCell ref="B5:H5"/>
    <mergeCell ref="B6:H6"/>
  </mergeCells>
  <pageMargins left="0.78740157480314965" right="0" top="0.59055118110236227" bottom="0.59055118110236227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2022-09-14T04:26:25Z</cp:lastPrinted>
  <dcterms:created xsi:type="dcterms:W3CDTF">2022-09-14T04:19:33Z</dcterms:created>
  <dcterms:modified xsi:type="dcterms:W3CDTF">2022-09-14T09:04:47Z</dcterms:modified>
</cp:coreProperties>
</file>